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270" windowWidth="27795" windowHeight="12645" activeTab="1"/>
  </bookViews>
  <sheets>
    <sheet name="Middle Mio Data, Public" sheetId="2" r:id="rId1"/>
    <sheet name="Middle Mio Shallow" sheetId="11" r:id="rId2"/>
    <sheet name="Middle Mio Deep" sheetId="10" r:id="rId3"/>
  </sheets>
  <calcPr calcId="145621"/>
</workbook>
</file>

<file path=xl/calcChain.xml><?xml version="1.0" encoding="utf-8"?>
<calcChain xmlns="http://schemas.openxmlformats.org/spreadsheetml/2006/main">
  <c r="X5" i="2" l="1"/>
  <c r="X6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4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9" i="2"/>
  <c r="X3" i="2" l="1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41" i="2"/>
  <c r="K54" i="2" l="1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53" i="2"/>
</calcChain>
</file>

<file path=xl/sharedStrings.xml><?xml version="1.0" encoding="utf-8"?>
<sst xmlns="http://schemas.openxmlformats.org/spreadsheetml/2006/main" count="202" uniqueCount="16">
  <si>
    <t>Year</t>
  </si>
  <si>
    <t>SumOfRSVR_RCVR_BOE</t>
  </si>
  <si>
    <t>Avg Reser</t>
  </si>
  <si>
    <t>Water</t>
  </si>
  <si>
    <t>Deep</t>
  </si>
  <si>
    <t>Shallow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</si>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</sst>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3" fillId="0" borderId="0"/>
  </cellStyleXfs>
  <cellXfs count="37">
    <xf numFmtId="0" fontId="0" fillId="0" borderId="0" xfId="0"/>
    <xf numFmtId="0" fontId="4" fillId="2" borderId="1" xfId="2" applyFont="1" applyFill="1" applyBorder="1" applyAlignment="1">
      <alignment horizontal="center"/>
    </xf>
    <xf numFmtId="0" fontId="4" fillId="0" borderId="2" xfId="2" applyFont="1" applyFill="1" applyBorder="1" applyAlignment="1">
      <alignment wrapText="1"/>
    </xf>
    <xf numFmtId="0" fontId="5" fillId="0" borderId="0" xfId="2"/>
    <xf numFmtId="0" fontId="4" fillId="0" borderId="2" xfId="2" applyFont="1" applyFill="1" applyBorder="1" applyAlignment="1">
      <alignment horizontal="right" wrapText="1"/>
    </xf>
    <xf numFmtId="0" fontId="2" fillId="2" borderId="1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2" fillId="3" borderId="2" xfId="3" applyFont="1" applyFill="1" applyBorder="1" applyAlignment="1">
      <alignment horizontal="right" wrapText="1"/>
    </xf>
    <xf numFmtId="3" fontId="2" fillId="3" borderId="2" xfId="3" applyNumberFormat="1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0" fontId="4" fillId="0" borderId="2" xfId="4" applyFont="1" applyFill="1" applyBorder="1" applyAlignment="1">
      <alignment wrapText="1"/>
    </xf>
    <xf numFmtId="0" fontId="4" fillId="0" borderId="2" xfId="4" applyFont="1" applyFill="1" applyBorder="1" applyAlignment="1">
      <alignment horizontal="right" wrapText="1"/>
    </xf>
    <xf numFmtId="3" fontId="4" fillId="0" borderId="2" xfId="4" applyNumberFormat="1" applyFont="1" applyFill="1" applyBorder="1" applyAlignment="1">
      <alignment horizontal="right" wrapText="1"/>
    </xf>
    <xf numFmtId="0" fontId="6" fillId="0" borderId="2" xfId="5" applyFont="1" applyFill="1" applyBorder="1" applyAlignment="1">
      <alignment wrapText="1"/>
    </xf>
    <xf numFmtId="0" fontId="6" fillId="0" borderId="2" xfId="5" applyFont="1" applyFill="1" applyBorder="1" applyAlignment="1">
      <alignment horizontal="right" wrapText="1"/>
    </xf>
    <xf numFmtId="3" fontId="6" fillId="0" borderId="2" xfId="5" applyNumberFormat="1" applyFont="1" applyFill="1" applyBorder="1" applyAlignment="1">
      <alignment horizontal="right"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164" fontId="0" fillId="3" borderId="0" xfId="1" applyNumberFormat="1" applyFont="1" applyFill="1"/>
    <xf numFmtId="0" fontId="6" fillId="0" borderId="2" xfId="6" applyFont="1" applyFill="1" applyBorder="1" applyAlignment="1">
      <alignment wrapText="1"/>
    </xf>
    <xf numFmtId="0" fontId="6" fillId="0" borderId="2" xfId="6" applyFont="1" applyFill="1" applyBorder="1" applyAlignment="1">
      <alignment horizontal="right" wrapText="1"/>
    </xf>
    <xf numFmtId="3" fontId="6" fillId="0" borderId="2" xfId="6" applyNumberFormat="1" applyFont="1" applyFill="1" applyBorder="1" applyAlignment="1">
      <alignment horizontal="right" wrapText="1"/>
    </xf>
    <xf numFmtId="3" fontId="6" fillId="0" borderId="0" xfId="6" applyNumberFormat="1" applyFont="1" applyFill="1" applyBorder="1" applyAlignment="1">
      <alignment horizontal="right" wrapText="1"/>
    </xf>
    <xf numFmtId="3" fontId="6" fillId="3" borderId="2" xfId="5" applyNumberFormat="1" applyFont="1" applyFill="1" applyBorder="1" applyAlignment="1">
      <alignment horizontal="right" wrapText="1"/>
    </xf>
    <xf numFmtId="0" fontId="2" fillId="4" borderId="1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2" fillId="3" borderId="2" xfId="3" applyFont="1" applyFill="1" applyBorder="1" applyAlignment="1">
      <alignment wrapText="1"/>
    </xf>
    <xf numFmtId="0" fontId="6" fillId="3" borderId="2" xfId="6" applyFont="1" applyFill="1" applyBorder="1" applyAlignment="1">
      <alignment wrapText="1"/>
    </xf>
    <xf numFmtId="0" fontId="6" fillId="3" borderId="2" xfId="6" applyFont="1" applyFill="1" applyBorder="1" applyAlignment="1">
      <alignment horizontal="right" wrapText="1"/>
    </xf>
    <xf numFmtId="3" fontId="6" fillId="3" borderId="2" xfId="6" applyNumberFormat="1" applyFont="1" applyFill="1" applyBorder="1" applyAlignment="1">
      <alignment horizontal="right" wrapText="1"/>
    </xf>
    <xf numFmtId="0" fontId="2" fillId="0" borderId="2" xfId="7" applyFont="1" applyFill="1" applyBorder="1" applyAlignment="1">
      <alignment wrapText="1"/>
    </xf>
    <xf numFmtId="0" fontId="2" fillId="0" borderId="2" xfId="7" applyFont="1" applyFill="1" applyBorder="1" applyAlignment="1">
      <alignment horizontal="right" wrapText="1"/>
    </xf>
    <xf numFmtId="0" fontId="6" fillId="0" borderId="0" xfId="6" applyFont="1" applyFill="1" applyBorder="1" applyAlignment="1">
      <alignment horizontal="right" wrapText="1"/>
    </xf>
    <xf numFmtId="164" fontId="6" fillId="3" borderId="2" xfId="1" applyNumberFormat="1" applyFont="1" applyFill="1" applyBorder="1" applyAlignment="1">
      <alignment horizontal="right" wrapText="1"/>
    </xf>
    <xf numFmtId="0" fontId="0" fillId="3" borderId="0" xfId="0" applyFill="1" applyAlignment="1">
      <alignment horizontal="center"/>
    </xf>
  </cellXfs>
  <cellStyles count="8">
    <cellStyle name="Comma" xfId="1" builtinId="3"/>
    <cellStyle name="Normal" xfId="0" builtinId="0"/>
    <cellStyle name="Normal_Data 2" xfId="2"/>
    <cellStyle name="Normal_Middle Mio Data" xfId="6"/>
    <cellStyle name="Normal_Middle Mio Data_1" xfId="7"/>
    <cellStyle name="Normal_Pleis Data" xfId="3"/>
    <cellStyle name="Normal_Pleis Data_1" xfId="4"/>
    <cellStyle name="Normal_Upper Mio Data" xfId="5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Shallow-water &lt;= 200m (656 ft)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'Middle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'Middle Mio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'Middle Mio Data, Public'!$P$3:$P$71</c:f>
              <c:numCache>
                <c:formatCode>General</c:formatCode>
                <c:ptCount val="69"/>
                <c:pt idx="1">
                  <c:v>18608845</c:v>
                </c:pt>
                <c:pt idx="2">
                  <c:v>146923584</c:v>
                </c:pt>
                <c:pt idx="3">
                  <c:v>29243262</c:v>
                </c:pt>
                <c:pt idx="7">
                  <c:v>32034705</c:v>
                </c:pt>
                <c:pt idx="8">
                  <c:v>8104355</c:v>
                </c:pt>
                <c:pt idx="9">
                  <c:v>129946523</c:v>
                </c:pt>
                <c:pt idx="10">
                  <c:v>140544008</c:v>
                </c:pt>
                <c:pt idx="11">
                  <c:v>236806408</c:v>
                </c:pt>
                <c:pt idx="12">
                  <c:v>335583938</c:v>
                </c:pt>
                <c:pt idx="13">
                  <c:v>411266046</c:v>
                </c:pt>
                <c:pt idx="14">
                  <c:v>172456874</c:v>
                </c:pt>
                <c:pt idx="15">
                  <c:v>52844916</c:v>
                </c:pt>
                <c:pt idx="16">
                  <c:v>32302789</c:v>
                </c:pt>
                <c:pt idx="17">
                  <c:v>76839294</c:v>
                </c:pt>
                <c:pt idx="18">
                  <c:v>65564413</c:v>
                </c:pt>
                <c:pt idx="19">
                  <c:v>34611613</c:v>
                </c:pt>
                <c:pt idx="20">
                  <c:v>85851990</c:v>
                </c:pt>
                <c:pt idx="21">
                  <c:v>97682508</c:v>
                </c:pt>
                <c:pt idx="22">
                  <c:v>80591348</c:v>
                </c:pt>
                <c:pt idx="23">
                  <c:v>72410185</c:v>
                </c:pt>
                <c:pt idx="24">
                  <c:v>109638838</c:v>
                </c:pt>
                <c:pt idx="25">
                  <c:v>30045578</c:v>
                </c:pt>
                <c:pt idx="26">
                  <c:v>23839089</c:v>
                </c:pt>
                <c:pt idx="27">
                  <c:v>98546624</c:v>
                </c:pt>
                <c:pt idx="28">
                  <c:v>148565121</c:v>
                </c:pt>
                <c:pt idx="29">
                  <c:v>243263736</c:v>
                </c:pt>
                <c:pt idx="30">
                  <c:v>258794380</c:v>
                </c:pt>
                <c:pt idx="31">
                  <c:v>197639925</c:v>
                </c:pt>
                <c:pt idx="32">
                  <c:v>88209749</c:v>
                </c:pt>
                <c:pt idx="33">
                  <c:v>164957069</c:v>
                </c:pt>
                <c:pt idx="34">
                  <c:v>81110318</c:v>
                </c:pt>
                <c:pt idx="35">
                  <c:v>138979669</c:v>
                </c:pt>
                <c:pt idx="36">
                  <c:v>119860412</c:v>
                </c:pt>
                <c:pt idx="37">
                  <c:v>132072945</c:v>
                </c:pt>
                <c:pt idx="38">
                  <c:v>130424974</c:v>
                </c:pt>
                <c:pt idx="39">
                  <c:v>37973579</c:v>
                </c:pt>
                <c:pt idx="40">
                  <c:v>59886447</c:v>
                </c:pt>
                <c:pt idx="41">
                  <c:v>116199930</c:v>
                </c:pt>
                <c:pt idx="42">
                  <c:v>37643965</c:v>
                </c:pt>
                <c:pt idx="43">
                  <c:v>60382837</c:v>
                </c:pt>
                <c:pt idx="44">
                  <c:v>118438786</c:v>
                </c:pt>
                <c:pt idx="45">
                  <c:v>20761962</c:v>
                </c:pt>
                <c:pt idx="46">
                  <c:v>52978849</c:v>
                </c:pt>
                <c:pt idx="47">
                  <c:v>20914367</c:v>
                </c:pt>
                <c:pt idx="48">
                  <c:v>78168704</c:v>
                </c:pt>
                <c:pt idx="49">
                  <c:v>60573592</c:v>
                </c:pt>
                <c:pt idx="50">
                  <c:v>72349912</c:v>
                </c:pt>
                <c:pt idx="51">
                  <c:v>74323509</c:v>
                </c:pt>
                <c:pt idx="52">
                  <c:v>28653094</c:v>
                </c:pt>
                <c:pt idx="53">
                  <c:v>34035251</c:v>
                </c:pt>
                <c:pt idx="54">
                  <c:v>41610397</c:v>
                </c:pt>
                <c:pt idx="55">
                  <c:v>24955643</c:v>
                </c:pt>
                <c:pt idx="56">
                  <c:v>25513745</c:v>
                </c:pt>
                <c:pt idx="57">
                  <c:v>19926072</c:v>
                </c:pt>
                <c:pt idx="58">
                  <c:v>24563473</c:v>
                </c:pt>
                <c:pt idx="59">
                  <c:v>59276688</c:v>
                </c:pt>
                <c:pt idx="60">
                  <c:v>62416853</c:v>
                </c:pt>
                <c:pt idx="61">
                  <c:v>58638266</c:v>
                </c:pt>
                <c:pt idx="62">
                  <c:v>12545022</c:v>
                </c:pt>
                <c:pt idx="63">
                  <c:v>7786613</c:v>
                </c:pt>
                <c:pt idx="64">
                  <c:v>1720803</c:v>
                </c:pt>
                <c:pt idx="65">
                  <c:v>44334</c:v>
                </c:pt>
                <c:pt idx="66">
                  <c:v>5736964</c:v>
                </c:pt>
                <c:pt idx="67">
                  <c:v>987472</c:v>
                </c:pt>
                <c:pt idx="68">
                  <c:v>14967615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1012992"/>
        <c:axId val="121014912"/>
      </c:barChart>
      <c:lineChart>
        <c:grouping val="standard"/>
        <c:varyColors val="0"/>
        <c:ser>
          <c:idx val="1"/>
          <c:order val="2"/>
          <c:tx>
            <c:strRef>
              <c:f>'Middle Mio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'Middle Mio Data, Public'!$A$3:$A$72</c:f>
              <c:numCache>
                <c:formatCode>General</c:formatCode>
                <c:ptCount val="70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</c:numCache>
            </c:numRef>
          </c:cat>
          <c:val>
            <c:numRef>
              <c:f>'Middle Mio Data, Public'!$X$3:$X$72</c:f>
              <c:numCache>
                <c:formatCode>General</c:formatCode>
                <c:ptCount val="70"/>
                <c:pt idx="0">
                  <c:v>0</c:v>
                </c:pt>
                <c:pt idx="1">
                  <c:v>1000000</c:v>
                </c:pt>
                <c:pt idx="2">
                  <c:v>12000000</c:v>
                </c:pt>
                <c:pt idx="3">
                  <c:v>4000000</c:v>
                </c:pt>
                <c:pt idx="7">
                  <c:v>15000000</c:v>
                </c:pt>
                <c:pt idx="8">
                  <c:v>7000000</c:v>
                </c:pt>
                <c:pt idx="9">
                  <c:v>14000000</c:v>
                </c:pt>
                <c:pt idx="10">
                  <c:v>32000000</c:v>
                </c:pt>
                <c:pt idx="11">
                  <c:v>26000000</c:v>
                </c:pt>
                <c:pt idx="12">
                  <c:v>17000000</c:v>
                </c:pt>
                <c:pt idx="13">
                  <c:v>51000000</c:v>
                </c:pt>
                <c:pt idx="14">
                  <c:v>51000000</c:v>
                </c:pt>
                <c:pt idx="15">
                  <c:v>27000000</c:v>
                </c:pt>
                <c:pt idx="16">
                  <c:v>15000000</c:v>
                </c:pt>
                <c:pt idx="17">
                  <c:v>29000000</c:v>
                </c:pt>
                <c:pt idx="18">
                  <c:v>39000000</c:v>
                </c:pt>
                <c:pt idx="19">
                  <c:v>11000000</c:v>
                </c:pt>
                <c:pt idx="20">
                  <c:v>26000000</c:v>
                </c:pt>
                <c:pt idx="21">
                  <c:v>45000000</c:v>
                </c:pt>
                <c:pt idx="22">
                  <c:v>28000000</c:v>
                </c:pt>
                <c:pt idx="23">
                  <c:v>41000000</c:v>
                </c:pt>
                <c:pt idx="24">
                  <c:v>45000000</c:v>
                </c:pt>
                <c:pt idx="25">
                  <c:v>17000000</c:v>
                </c:pt>
                <c:pt idx="26">
                  <c:v>13000000</c:v>
                </c:pt>
                <c:pt idx="27">
                  <c:v>23000000</c:v>
                </c:pt>
                <c:pt idx="28">
                  <c:v>30000000</c:v>
                </c:pt>
                <c:pt idx="29">
                  <c:v>79000000</c:v>
                </c:pt>
                <c:pt idx="30">
                  <c:v>70000000</c:v>
                </c:pt>
                <c:pt idx="31">
                  <c:v>48000000</c:v>
                </c:pt>
                <c:pt idx="32">
                  <c:v>62000000</c:v>
                </c:pt>
                <c:pt idx="33">
                  <c:v>78000000</c:v>
                </c:pt>
                <c:pt idx="34">
                  <c:v>50000000</c:v>
                </c:pt>
                <c:pt idx="35">
                  <c:v>99000000</c:v>
                </c:pt>
                <c:pt idx="36">
                  <c:v>49000000</c:v>
                </c:pt>
                <c:pt idx="37">
                  <c:v>81000000</c:v>
                </c:pt>
                <c:pt idx="38">
                  <c:v>69000000</c:v>
                </c:pt>
                <c:pt idx="39">
                  <c:v>29000000</c:v>
                </c:pt>
                <c:pt idx="40">
                  <c:v>52000000</c:v>
                </c:pt>
                <c:pt idx="41">
                  <c:v>66000000</c:v>
                </c:pt>
                <c:pt idx="42">
                  <c:v>49000000</c:v>
                </c:pt>
                <c:pt idx="43">
                  <c:v>61000000</c:v>
                </c:pt>
                <c:pt idx="44">
                  <c:v>34000000</c:v>
                </c:pt>
                <c:pt idx="45">
                  <c:v>36000000</c:v>
                </c:pt>
                <c:pt idx="46">
                  <c:v>47000000</c:v>
                </c:pt>
                <c:pt idx="47">
                  <c:v>29000000</c:v>
                </c:pt>
                <c:pt idx="48">
                  <c:v>59000000</c:v>
                </c:pt>
                <c:pt idx="49">
                  <c:v>56000000</c:v>
                </c:pt>
                <c:pt idx="50">
                  <c:v>48000000</c:v>
                </c:pt>
                <c:pt idx="51">
                  <c:v>63000000</c:v>
                </c:pt>
                <c:pt idx="52">
                  <c:v>53000000</c:v>
                </c:pt>
                <c:pt idx="53">
                  <c:v>54000000</c:v>
                </c:pt>
                <c:pt idx="54">
                  <c:v>54000000</c:v>
                </c:pt>
                <c:pt idx="55">
                  <c:v>22000000</c:v>
                </c:pt>
                <c:pt idx="56">
                  <c:v>40000000</c:v>
                </c:pt>
                <c:pt idx="57">
                  <c:v>30000000</c:v>
                </c:pt>
                <c:pt idx="58">
                  <c:v>24000000</c:v>
                </c:pt>
                <c:pt idx="59">
                  <c:v>23000000</c:v>
                </c:pt>
                <c:pt idx="60">
                  <c:v>15000000</c:v>
                </c:pt>
                <c:pt idx="61">
                  <c:v>15000000</c:v>
                </c:pt>
                <c:pt idx="62">
                  <c:v>6000000</c:v>
                </c:pt>
                <c:pt idx="63">
                  <c:v>14000000</c:v>
                </c:pt>
                <c:pt idx="64">
                  <c:v>2000000</c:v>
                </c:pt>
                <c:pt idx="65">
                  <c:v>1000000</c:v>
                </c:pt>
                <c:pt idx="66">
                  <c:v>2000000</c:v>
                </c:pt>
                <c:pt idx="67">
                  <c:v>1000000</c:v>
                </c:pt>
                <c:pt idx="68">
                  <c:v>1000000</c:v>
                </c:pt>
                <c:pt idx="69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'Middle Mio Data, Public'!$V$2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'Middle Mio Data, Public'!$S$3:$S$71</c:f>
              <c:numCache>
                <c:formatCode>General</c:formatCode>
                <c:ptCount val="69"/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</c:numCache>
            </c:numRef>
          </c:cat>
          <c:val>
            <c:numRef>
              <c:f>'Middle Mio Data, Public'!$V$3:$V$71</c:f>
              <c:numCache>
                <c:formatCode>#,##0</c:formatCode>
                <c:ptCount val="69"/>
                <c:pt idx="4" formatCode="General">
                  <c:v>0</c:v>
                </c:pt>
                <c:pt idx="5" formatCode="General">
                  <c:v>0</c:v>
                </c:pt>
                <c:pt idx="6">
                  <c:v>1035893.8540925267</c:v>
                </c:pt>
                <c:pt idx="7">
                  <c:v>3970086.5480427044</c:v>
                </c:pt>
                <c:pt idx="8">
                  <c:v>5126590.932384342</c:v>
                </c:pt>
                <c:pt idx="9">
                  <c:v>6601079.0533807827</c:v>
                </c:pt>
                <c:pt idx="10">
                  <c:v>7472955.7366548041</c:v>
                </c:pt>
                <c:pt idx="11">
                  <c:v>9547250.6049822066</c:v>
                </c:pt>
                <c:pt idx="12">
                  <c:v>13425965.893238435</c:v>
                </c:pt>
                <c:pt idx="13">
                  <c:v>15296082.338078292</c:v>
                </c:pt>
                <c:pt idx="14">
                  <c:v>21970490.135231316</c:v>
                </c:pt>
                <c:pt idx="15">
                  <c:v>30235681.498220641</c:v>
                </c:pt>
                <c:pt idx="16">
                  <c:v>38747199.224199288</c:v>
                </c:pt>
                <c:pt idx="17">
                  <c:v>39347353.491103202</c:v>
                </c:pt>
                <c:pt idx="18">
                  <c:v>43834827.829181492</c:v>
                </c:pt>
                <c:pt idx="19">
                  <c:v>62408558.448398575</c:v>
                </c:pt>
                <c:pt idx="20">
                  <c:v>84534930.88256228</c:v>
                </c:pt>
                <c:pt idx="21">
                  <c:v>103140897.74377224</c:v>
                </c:pt>
                <c:pt idx="22">
                  <c:v>120326093.92526691</c:v>
                </c:pt>
                <c:pt idx="23">
                  <c:v>130497851.44839858</c:v>
                </c:pt>
                <c:pt idx="24">
                  <c:v>120182674.87544484</c:v>
                </c:pt>
                <c:pt idx="25">
                  <c:v>132942297.72241993</c:v>
                </c:pt>
                <c:pt idx="26">
                  <c:v>145775210.70106763</c:v>
                </c:pt>
                <c:pt idx="27">
                  <c:v>146838289.08185053</c:v>
                </c:pt>
                <c:pt idx="28">
                  <c:v>132311813.04270463</c:v>
                </c:pt>
                <c:pt idx="29">
                  <c:v>113442816.7544484</c:v>
                </c:pt>
                <c:pt idx="30">
                  <c:v>121613891.03558719</c:v>
                </c:pt>
                <c:pt idx="31">
                  <c:v>135210669.02846974</c:v>
                </c:pt>
                <c:pt idx="32">
                  <c:v>142021879.44839856</c:v>
                </c:pt>
                <c:pt idx="33">
                  <c:v>122611121.74377224</c:v>
                </c:pt>
                <c:pt idx="34">
                  <c:v>128555536.01423487</c:v>
                </c:pt>
                <c:pt idx="35">
                  <c:v>127194646.02846974</c:v>
                </c:pt>
                <c:pt idx="36">
                  <c:v>127963898.14946619</c:v>
                </c:pt>
                <c:pt idx="37">
                  <c:v>135204117.93238434</c:v>
                </c:pt>
                <c:pt idx="38">
                  <c:v>128511860.89323843</c:v>
                </c:pt>
                <c:pt idx="39">
                  <c:v>138843275.69039145</c:v>
                </c:pt>
                <c:pt idx="40">
                  <c:v>136710554.74733096</c:v>
                </c:pt>
                <c:pt idx="41">
                  <c:v>132423655.60854092</c:v>
                </c:pt>
                <c:pt idx="42">
                  <c:v>128501010.06049822</c:v>
                </c:pt>
                <c:pt idx="43">
                  <c:v>133639565</c:v>
                </c:pt>
                <c:pt idx="44">
                  <c:v>130312654.22419928</c:v>
                </c:pt>
                <c:pt idx="45">
                  <c:v>127677404.44483985</c:v>
                </c:pt>
                <c:pt idx="46">
                  <c:v>135291288.84341636</c:v>
                </c:pt>
                <c:pt idx="47">
                  <c:v>139559768.36298931</c:v>
                </c:pt>
                <c:pt idx="48">
                  <c:v>118433434.88967972</c:v>
                </c:pt>
                <c:pt idx="49">
                  <c:v>124985084.79715303</c:v>
                </c:pt>
                <c:pt idx="50">
                  <c:v>118062960.70462634</c:v>
                </c:pt>
                <c:pt idx="51">
                  <c:v>112986170.84697509</c:v>
                </c:pt>
                <c:pt idx="52">
                  <c:v>107047928.43772241</c:v>
                </c:pt>
                <c:pt idx="53">
                  <c:v>102490235.56939502</c:v>
                </c:pt>
                <c:pt idx="54">
                  <c:v>91128102.032028466</c:v>
                </c:pt>
                <c:pt idx="55">
                  <c:v>85844478.252669036</c:v>
                </c:pt>
                <c:pt idx="56">
                  <c:v>82822836.740213528</c:v>
                </c:pt>
                <c:pt idx="57">
                  <c:v>69696820.113878995</c:v>
                </c:pt>
                <c:pt idx="58">
                  <c:v>56342547.537366547</c:v>
                </c:pt>
                <c:pt idx="59">
                  <c:v>55400893.309608541</c:v>
                </c:pt>
                <c:pt idx="60">
                  <c:v>45975091.921708182</c:v>
                </c:pt>
                <c:pt idx="61">
                  <c:v>40726806.291814946</c:v>
                </c:pt>
                <c:pt idx="62">
                  <c:v>60914665.61209964</c:v>
                </c:pt>
                <c:pt idx="63">
                  <c:v>46145655.985765122</c:v>
                </c:pt>
                <c:pt idx="64">
                  <c:v>41965820.701067612</c:v>
                </c:pt>
                <c:pt idx="65">
                  <c:v>33737920.900355875</c:v>
                </c:pt>
                <c:pt idx="66">
                  <c:v>25698832.786476869</c:v>
                </c:pt>
                <c:pt idx="67">
                  <c:v>23105185.644128114</c:v>
                </c:pt>
                <c:pt idx="68">
                  <c:v>24138383.665480427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12992"/>
        <c:axId val="121014912"/>
      </c:lineChart>
      <c:lineChart>
        <c:grouping val="standard"/>
        <c:varyColors val="0"/>
        <c:ser>
          <c:idx val="2"/>
          <c:order val="1"/>
          <c:tx>
            <c:strRef>
              <c:f>'Middle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'Middle Mio Data, Public'!$S$3:$S$71</c:f>
              <c:numCache>
                <c:formatCode>General</c:formatCode>
                <c:ptCount val="69"/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</c:numCache>
            </c:numRef>
          </c:cat>
          <c:val>
            <c:numRef>
              <c:f>'Middle Mio Data, Public'!$Q$3:$Q$71</c:f>
              <c:numCache>
                <c:formatCode>General</c:formatCode>
                <c:ptCount val="69"/>
                <c:pt idx="1">
                  <c:v>18608845</c:v>
                </c:pt>
                <c:pt idx="2">
                  <c:v>12243632</c:v>
                </c:pt>
                <c:pt idx="3">
                  <c:v>7310815.5</c:v>
                </c:pt>
                <c:pt idx="7">
                  <c:v>2135647</c:v>
                </c:pt>
                <c:pt idx="8">
                  <c:v>1157765</c:v>
                </c:pt>
                <c:pt idx="9">
                  <c:v>9281894.5</c:v>
                </c:pt>
                <c:pt idx="10">
                  <c:v>4392000.25</c:v>
                </c:pt>
                <c:pt idx="11">
                  <c:v>9107938.7692307699</c:v>
                </c:pt>
                <c:pt idx="12">
                  <c:v>19740231.647058822</c:v>
                </c:pt>
                <c:pt idx="13">
                  <c:v>8064040.1176470593</c:v>
                </c:pt>
                <c:pt idx="14">
                  <c:v>3381507.3333333335</c:v>
                </c:pt>
                <c:pt idx="15">
                  <c:v>1957219.111111111</c:v>
                </c:pt>
                <c:pt idx="16">
                  <c:v>2153519.2666666666</c:v>
                </c:pt>
                <c:pt idx="17">
                  <c:v>2649630.8275862071</c:v>
                </c:pt>
                <c:pt idx="18">
                  <c:v>1681138.7948717948</c:v>
                </c:pt>
                <c:pt idx="19">
                  <c:v>3146510.2727272729</c:v>
                </c:pt>
                <c:pt idx="20">
                  <c:v>3301999.6153846155</c:v>
                </c:pt>
                <c:pt idx="21">
                  <c:v>2170722.4</c:v>
                </c:pt>
                <c:pt idx="22">
                  <c:v>2878262.4285714286</c:v>
                </c:pt>
                <c:pt idx="23">
                  <c:v>1766102.0731707318</c:v>
                </c:pt>
                <c:pt idx="24">
                  <c:v>2436418.6222222224</c:v>
                </c:pt>
                <c:pt idx="25">
                  <c:v>1767386.9411764706</c:v>
                </c:pt>
                <c:pt idx="26">
                  <c:v>1833776.076923077</c:v>
                </c:pt>
                <c:pt idx="27">
                  <c:v>4284635.826086957</c:v>
                </c:pt>
                <c:pt idx="28">
                  <c:v>4952170.7</c:v>
                </c:pt>
                <c:pt idx="29">
                  <c:v>3079287.7974683545</c:v>
                </c:pt>
                <c:pt idx="30">
                  <c:v>3697062.5714285714</c:v>
                </c:pt>
                <c:pt idx="31">
                  <c:v>4117498.4375</c:v>
                </c:pt>
                <c:pt idx="32">
                  <c:v>1422737.8870967741</c:v>
                </c:pt>
                <c:pt idx="33">
                  <c:v>2114834.217948718</c:v>
                </c:pt>
                <c:pt idx="34">
                  <c:v>1622206.36</c:v>
                </c:pt>
                <c:pt idx="35">
                  <c:v>1403835.0404040404</c:v>
                </c:pt>
                <c:pt idx="36">
                  <c:v>2446130.8571428568</c:v>
                </c:pt>
                <c:pt idx="37">
                  <c:v>1630530.1851851852</c:v>
                </c:pt>
                <c:pt idx="38">
                  <c:v>1890217.0144927537</c:v>
                </c:pt>
                <c:pt idx="39">
                  <c:v>1309433.7586206896</c:v>
                </c:pt>
                <c:pt idx="40">
                  <c:v>1151662.4423076923</c:v>
                </c:pt>
                <c:pt idx="41">
                  <c:v>1760605</c:v>
                </c:pt>
                <c:pt idx="42">
                  <c:v>768244.18367346947</c:v>
                </c:pt>
                <c:pt idx="43">
                  <c:v>989882.57377049187</c:v>
                </c:pt>
                <c:pt idx="44">
                  <c:v>3483493.7058823528</c:v>
                </c:pt>
                <c:pt idx="45">
                  <c:v>576721.16666666674</c:v>
                </c:pt>
                <c:pt idx="46">
                  <c:v>1127209.5531914895</c:v>
                </c:pt>
                <c:pt idx="47">
                  <c:v>721185.06896551722</c:v>
                </c:pt>
                <c:pt idx="48">
                  <c:v>1324893.2881355933</c:v>
                </c:pt>
                <c:pt idx="49">
                  <c:v>1081671.2857142857</c:v>
                </c:pt>
                <c:pt idx="50">
                  <c:v>1507289.8333333335</c:v>
                </c:pt>
                <c:pt idx="51">
                  <c:v>1179738.2380952381</c:v>
                </c:pt>
                <c:pt idx="52">
                  <c:v>540624.41509433964</c:v>
                </c:pt>
                <c:pt idx="53">
                  <c:v>630282.42592592596</c:v>
                </c:pt>
                <c:pt idx="54">
                  <c:v>770562.90740740742</c:v>
                </c:pt>
                <c:pt idx="55">
                  <c:v>1134347.4090909092</c:v>
                </c:pt>
                <c:pt idx="56">
                  <c:v>637843.625</c:v>
                </c:pt>
                <c:pt idx="57">
                  <c:v>664202.4</c:v>
                </c:pt>
                <c:pt idx="58">
                  <c:v>1023478.0416666666</c:v>
                </c:pt>
                <c:pt idx="59">
                  <c:v>2577247.3043478262</c:v>
                </c:pt>
                <c:pt idx="60">
                  <c:v>4161123.5333333337</c:v>
                </c:pt>
                <c:pt idx="61">
                  <c:v>3909217.7333333334</c:v>
                </c:pt>
                <c:pt idx="62">
                  <c:v>2090837</c:v>
                </c:pt>
                <c:pt idx="63">
                  <c:v>556186.64285714284</c:v>
                </c:pt>
                <c:pt idx="64">
                  <c:v>860401.5</c:v>
                </c:pt>
                <c:pt idx="65">
                  <c:v>44334</c:v>
                </c:pt>
                <c:pt idx="66">
                  <c:v>2868482</c:v>
                </c:pt>
                <c:pt idx="67">
                  <c:v>987472</c:v>
                </c:pt>
                <c:pt idx="68">
                  <c:v>14967615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023488"/>
        <c:axId val="121021568"/>
      </c:lineChart>
      <c:catAx>
        <c:axId val="121012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1014912"/>
        <c:crosses val="autoZero"/>
        <c:auto val="1"/>
        <c:lblAlgn val="ctr"/>
        <c:lblOffset val="100"/>
        <c:noMultiLvlLbl val="0"/>
      </c:catAx>
      <c:valAx>
        <c:axId val="121014912"/>
        <c:scaling>
          <c:orientation val="minMax"/>
          <c:max val="5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layout/>
          <c:overlay val="0"/>
        </c:title>
        <c:numFmt formatCode="#,##0" sourceLinked="1"/>
        <c:majorTickMark val="none"/>
        <c:minorTickMark val="none"/>
        <c:tickLblPos val="nextTo"/>
        <c:crossAx val="121012992"/>
        <c:crosses val="autoZero"/>
        <c:crossBetween val="between"/>
        <c:minorUnit val="50000000"/>
        <c:dispUnits>
          <c:builtInUnit val="millions"/>
        </c:dispUnits>
      </c:valAx>
      <c:valAx>
        <c:axId val="121021568"/>
        <c:scaling>
          <c:orientation val="minMax"/>
          <c:max val="25000000"/>
        </c:scaling>
        <c:delete val="0"/>
        <c:axPos val="r"/>
        <c:numFmt formatCode="#,##0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121023488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1023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10215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Miocene Reserves </a:t>
            </a:r>
          </a:p>
          <a:p>
            <a:pPr>
              <a:defRPr/>
            </a:pPr>
            <a:r>
              <a:rPr lang="en-US" sz="1100"/>
              <a:t>Deepwater &gt; 200m (656 ft)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3539730610596751E-2"/>
          <c:y val="0.11196683621808999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'Middle Mio Data, Public'!$M$1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'Middle Mio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'Middle Mio Data, Public'!$E$31:$E$72</c:f>
              <c:numCache>
                <c:formatCode>#,##0</c:formatCode>
                <c:ptCount val="42"/>
                <c:pt idx="10">
                  <c:v>8701058</c:v>
                </c:pt>
                <c:pt idx="11">
                  <c:v>212752286</c:v>
                </c:pt>
                <c:pt idx="12">
                  <c:v>55765599</c:v>
                </c:pt>
                <c:pt idx="13">
                  <c:v>0</c:v>
                </c:pt>
                <c:pt idx="14">
                  <c:v>39310745</c:v>
                </c:pt>
                <c:pt idx="15">
                  <c:v>39351060</c:v>
                </c:pt>
                <c:pt idx="16">
                  <c:v>0</c:v>
                </c:pt>
                <c:pt idx="17">
                  <c:v>0</c:v>
                </c:pt>
                <c:pt idx="18">
                  <c:v>35012883</c:v>
                </c:pt>
                <c:pt idx="19">
                  <c:v>0</c:v>
                </c:pt>
                <c:pt idx="20">
                  <c:v>88427549</c:v>
                </c:pt>
                <c:pt idx="21">
                  <c:v>65572419</c:v>
                </c:pt>
                <c:pt idx="22">
                  <c:v>56577344</c:v>
                </c:pt>
                <c:pt idx="23">
                  <c:v>85550553</c:v>
                </c:pt>
                <c:pt idx="24">
                  <c:v>62790187</c:v>
                </c:pt>
                <c:pt idx="25">
                  <c:v>406676040</c:v>
                </c:pt>
                <c:pt idx="26">
                  <c:v>317770962</c:v>
                </c:pt>
                <c:pt idx="27">
                  <c:v>771548214</c:v>
                </c:pt>
                <c:pt idx="28">
                  <c:v>253827478</c:v>
                </c:pt>
                <c:pt idx="29">
                  <c:v>90126263</c:v>
                </c:pt>
                <c:pt idx="30">
                  <c:v>29161971</c:v>
                </c:pt>
                <c:pt idx="31">
                  <c:v>156288304</c:v>
                </c:pt>
                <c:pt idx="32">
                  <c:v>67404093</c:v>
                </c:pt>
                <c:pt idx="33">
                  <c:v>107926487</c:v>
                </c:pt>
                <c:pt idx="34">
                  <c:v>143863812</c:v>
                </c:pt>
                <c:pt idx="35">
                  <c:v>105077194</c:v>
                </c:pt>
                <c:pt idx="36">
                  <c:v>61771449</c:v>
                </c:pt>
                <c:pt idx="37">
                  <c:v>105761107</c:v>
                </c:pt>
                <c:pt idx="38">
                  <c:v>22851657</c:v>
                </c:pt>
                <c:pt idx="39">
                  <c:v>51533373</c:v>
                </c:pt>
                <c:pt idx="40">
                  <c:v>51444577</c:v>
                </c:pt>
                <c:pt idx="41">
                  <c:v>6258643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20453760"/>
        <c:axId val="120857344"/>
      </c:barChart>
      <c:lineChart>
        <c:grouping val="standard"/>
        <c:varyColors val="0"/>
        <c:ser>
          <c:idx val="1"/>
          <c:order val="2"/>
          <c:tx>
            <c:strRef>
              <c:f>'Middle Mio Data, Public'!$O$2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'Middle Mio Data, Public'!$A$31:$A$72</c:f>
              <c:numCache>
                <c:formatCode>General</c:formatCode>
                <c:ptCount val="42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'Middle Mio Data, Public'!$AB$31:$AB$72</c:f>
              <c:numCache>
                <c:formatCode>General</c:formatCode>
                <c:ptCount val="42"/>
                <c:pt idx="10">
                  <c:v>1000000</c:v>
                </c:pt>
                <c:pt idx="11">
                  <c:v>4000000</c:v>
                </c:pt>
                <c:pt idx="12">
                  <c:v>2000000</c:v>
                </c:pt>
                <c:pt idx="13">
                  <c:v>0</c:v>
                </c:pt>
                <c:pt idx="14">
                  <c:v>5000000</c:v>
                </c:pt>
                <c:pt idx="15">
                  <c:v>2000000</c:v>
                </c:pt>
                <c:pt idx="16">
                  <c:v>0</c:v>
                </c:pt>
                <c:pt idx="17">
                  <c:v>0</c:v>
                </c:pt>
                <c:pt idx="18">
                  <c:v>4000000</c:v>
                </c:pt>
                <c:pt idx="19">
                  <c:v>0</c:v>
                </c:pt>
                <c:pt idx="20">
                  <c:v>1000000</c:v>
                </c:pt>
                <c:pt idx="21">
                  <c:v>2000000</c:v>
                </c:pt>
                <c:pt idx="22">
                  <c:v>4000000</c:v>
                </c:pt>
                <c:pt idx="23">
                  <c:v>9000000</c:v>
                </c:pt>
                <c:pt idx="24">
                  <c:v>9000000</c:v>
                </c:pt>
                <c:pt idx="25">
                  <c:v>18000000</c:v>
                </c:pt>
                <c:pt idx="26">
                  <c:v>26000000</c:v>
                </c:pt>
                <c:pt idx="27">
                  <c:v>19000000</c:v>
                </c:pt>
                <c:pt idx="28">
                  <c:v>11000000</c:v>
                </c:pt>
                <c:pt idx="29">
                  <c:v>12000000</c:v>
                </c:pt>
                <c:pt idx="30">
                  <c:v>4000000</c:v>
                </c:pt>
                <c:pt idx="31">
                  <c:v>5000000</c:v>
                </c:pt>
                <c:pt idx="32">
                  <c:v>6000000</c:v>
                </c:pt>
                <c:pt idx="33">
                  <c:v>15000000</c:v>
                </c:pt>
                <c:pt idx="34">
                  <c:v>13000000</c:v>
                </c:pt>
                <c:pt idx="35">
                  <c:v>4000000</c:v>
                </c:pt>
                <c:pt idx="36">
                  <c:v>2000000</c:v>
                </c:pt>
                <c:pt idx="37">
                  <c:v>6000000</c:v>
                </c:pt>
                <c:pt idx="38">
                  <c:v>2000000</c:v>
                </c:pt>
                <c:pt idx="39">
                  <c:v>4000000</c:v>
                </c:pt>
                <c:pt idx="40">
                  <c:v>5000000</c:v>
                </c:pt>
                <c:pt idx="41">
                  <c:v>1000000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'Middle Mio Data, Public'!$K$2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'Middle Mio Data, Public'!$H$31:$H$76</c:f>
              <c:numCache>
                <c:formatCode>General</c:formatCode>
                <c:ptCount val="46"/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'Middle Mio Data, Public'!$K$31:$K$72</c:f>
              <c:numCache>
                <c:formatCode>General</c:formatCode>
                <c:ptCount val="42"/>
                <c:pt idx="22" formatCode="_(* #,##0_);_(* \(#,##0\);_(* &quot;-&quot;??_);_(@_)">
                  <c:v>7320893.3345195726</c:v>
                </c:pt>
                <c:pt idx="23" formatCode="_(* #,##0_);_(* \(#,##0\);_(* &quot;-&quot;??_);_(@_)">
                  <c:v>37521138.772241995</c:v>
                </c:pt>
                <c:pt idx="24" formatCode="_(* #,##0_);_(* \(#,##0\);_(* &quot;-&quot;??_);_(@_)">
                  <c:v>55247362.861209959</c:v>
                </c:pt>
                <c:pt idx="25" formatCode="_(* #,##0_);_(* \(#,##0\);_(* &quot;-&quot;??_);_(@_)">
                  <c:v>51696448.362989321</c:v>
                </c:pt>
                <c:pt idx="26" formatCode="_(* #,##0_);_(* \(#,##0\);_(* &quot;-&quot;??_);_(@_)">
                  <c:v>75101950.811387897</c:v>
                </c:pt>
                <c:pt idx="27" formatCode="_(* #,##0_);_(* \(#,##0\);_(* &quot;-&quot;??_);_(@_)">
                  <c:v>74922292.291814953</c:v>
                </c:pt>
                <c:pt idx="28" formatCode="_(* #,##0_);_(* \(#,##0\);_(* &quot;-&quot;??_);_(@_)">
                  <c:v>84616617.501779348</c:v>
                </c:pt>
                <c:pt idx="29" formatCode="_(* #,##0_);_(* \(#,##0\);_(* &quot;-&quot;??_);_(@_)">
                  <c:v>76350042.864768684</c:v>
                </c:pt>
                <c:pt idx="30" formatCode="_(* #,##0_);_(* \(#,##0\);_(* &quot;-&quot;??_);_(@_)">
                  <c:v>75983211.967971534</c:v>
                </c:pt>
                <c:pt idx="31" formatCode="_(* #,##0_);_(* \(#,##0\);_(* &quot;-&quot;??_);_(@_)">
                  <c:v>78126475.231316715</c:v>
                </c:pt>
                <c:pt idx="32" formatCode="_(* #,##0_);_(* \(#,##0\);_(* &quot;-&quot;??_);_(@_)">
                  <c:v>73190504.975088969</c:v>
                </c:pt>
                <c:pt idx="33" formatCode="_(* #,##0_);_(* \(#,##0\);_(* &quot;-&quot;??_);_(@_)">
                  <c:v>107941631.9039146</c:v>
                </c:pt>
                <c:pt idx="34" formatCode="_(* #,##0_);_(* \(#,##0\);_(* &quot;-&quot;??_);_(@_)">
                  <c:v>202407530.48754448</c:v>
                </c:pt>
                <c:pt idx="35" formatCode="_(* #,##0_);_(* \(#,##0\);_(* &quot;-&quot;??_);_(@_)">
                  <c:v>230551720.75800711</c:v>
                </c:pt>
                <c:pt idx="36" formatCode="_(* #,##0_);_(* \(#,##0\);_(* &quot;-&quot;??_);_(@_)">
                  <c:v>165430048.00711745</c:v>
                </c:pt>
                <c:pt idx="37" formatCode="_(* #,##0_);_(* \(#,##0\);_(* &quot;-&quot;??_);_(@_)">
                  <c:v>150659736.93594307</c:v>
                </c:pt>
                <c:pt idx="38" formatCode="_(* #,##0_);_(* \(#,##0\);_(* &quot;-&quot;??_);_(@_)">
                  <c:v>139725076.50177935</c:v>
                </c:pt>
                <c:pt idx="39" formatCode="_(* #,##0_);_(* \(#,##0\);_(* &quot;-&quot;??_);_(@_)">
                  <c:v>158172556.69395018</c:v>
                </c:pt>
                <c:pt idx="40" formatCode="_(* #,##0_);_(* \(#,##0\);_(* &quot;-&quot;??_);_(@_)">
                  <c:v>180762214.55160141</c:v>
                </c:pt>
                <c:pt idx="41" formatCode="_(* #,##0_);_(* \(#,##0\);_(* &quot;-&quot;??_);_(@_)">
                  <c:v>211175338.45195729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453760"/>
        <c:axId val="120857344"/>
      </c:lineChart>
      <c:lineChart>
        <c:grouping val="standard"/>
        <c:varyColors val="0"/>
        <c:ser>
          <c:idx val="2"/>
          <c:order val="1"/>
          <c:tx>
            <c:strRef>
              <c:f>'Middle Mio Data, Public'!$P$1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'Middle Mio Data, Public'!$H$31:$H$76</c:f>
              <c:numCache>
                <c:formatCode>General</c:formatCode>
                <c:ptCount val="46"/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</c:numCache>
            </c:numRef>
          </c:cat>
          <c:val>
            <c:numRef>
              <c:f>'Middle Mio Data, Public'!$F$31:$F$72</c:f>
              <c:numCache>
                <c:formatCode>#,##0</c:formatCode>
                <c:ptCount val="42"/>
                <c:pt idx="10">
                  <c:v>8701058</c:v>
                </c:pt>
                <c:pt idx="11">
                  <c:v>53188071.5</c:v>
                </c:pt>
                <c:pt idx="12">
                  <c:v>27882799.5</c:v>
                </c:pt>
                <c:pt idx="13">
                  <c:v>0</c:v>
                </c:pt>
                <c:pt idx="14">
                  <c:v>7862149</c:v>
                </c:pt>
                <c:pt idx="15">
                  <c:v>19675530</c:v>
                </c:pt>
                <c:pt idx="16">
                  <c:v>0</c:v>
                </c:pt>
                <c:pt idx="17">
                  <c:v>0</c:v>
                </c:pt>
                <c:pt idx="18">
                  <c:v>8753220.75</c:v>
                </c:pt>
                <c:pt idx="19">
                  <c:v>0</c:v>
                </c:pt>
                <c:pt idx="20">
                  <c:v>88427549</c:v>
                </c:pt>
                <c:pt idx="21">
                  <c:v>32786209.5</c:v>
                </c:pt>
                <c:pt idx="22">
                  <c:v>14144336</c:v>
                </c:pt>
                <c:pt idx="23">
                  <c:v>9505617</c:v>
                </c:pt>
                <c:pt idx="24">
                  <c:v>6976687.444444444</c:v>
                </c:pt>
                <c:pt idx="25">
                  <c:v>22593113.333333332</c:v>
                </c:pt>
                <c:pt idx="26">
                  <c:v>12221960.076923076</c:v>
                </c:pt>
                <c:pt idx="27">
                  <c:v>40607800.736842103</c:v>
                </c:pt>
                <c:pt idx="28">
                  <c:v>23075225.272727273</c:v>
                </c:pt>
                <c:pt idx="29">
                  <c:v>7510521.916666666</c:v>
                </c:pt>
                <c:pt idx="30">
                  <c:v>7290492.75</c:v>
                </c:pt>
                <c:pt idx="31">
                  <c:v>31257660.800000001</c:v>
                </c:pt>
                <c:pt idx="32">
                  <c:v>11234015.5</c:v>
                </c:pt>
                <c:pt idx="33">
                  <c:v>7195099.1333333328</c:v>
                </c:pt>
                <c:pt idx="34">
                  <c:v>11066447.076923078</c:v>
                </c:pt>
                <c:pt idx="35">
                  <c:v>26269298.5</c:v>
                </c:pt>
                <c:pt idx="36">
                  <c:v>30885724.5</c:v>
                </c:pt>
                <c:pt idx="37">
                  <c:v>17626851.166666668</c:v>
                </c:pt>
                <c:pt idx="38">
                  <c:v>11425828.5</c:v>
                </c:pt>
                <c:pt idx="39">
                  <c:v>12883343.25</c:v>
                </c:pt>
                <c:pt idx="40">
                  <c:v>10288915.4</c:v>
                </c:pt>
                <c:pt idx="41">
                  <c:v>6258643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861824"/>
        <c:axId val="120859648"/>
      </c:lineChart>
      <c:catAx>
        <c:axId val="12045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120857344"/>
        <c:crosses val="autoZero"/>
        <c:auto val="1"/>
        <c:lblAlgn val="ctr"/>
        <c:lblOffset val="100"/>
        <c:noMultiLvlLbl val="0"/>
      </c:catAx>
      <c:valAx>
        <c:axId val="120857344"/>
        <c:scaling>
          <c:orientation val="minMax"/>
          <c:max val="8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20453760"/>
        <c:crosses val="autoZero"/>
        <c:crossBetween val="between"/>
        <c:minorUnit val="50000000"/>
        <c:dispUnits>
          <c:builtInUnit val="millions"/>
        </c:dispUnits>
      </c:valAx>
      <c:valAx>
        <c:axId val="120859648"/>
        <c:scaling>
          <c:orientation val="minMax"/>
          <c:max val="40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120861824"/>
        <c:crosses val="max"/>
        <c:crossBetween val="between"/>
        <c:majorUnit val="50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12086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085964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0.45495</cdr:x>
      <cdr:y>0.14069</cdr:y>
    </cdr:from>
    <cdr:to>
      <cdr:x>0.64286</cdr:x>
      <cdr:y>0.24962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943383" y="885815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GC640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498 MMbbl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0.55495</cdr:x>
      <cdr:y>0.14372</cdr:y>
    </cdr:from>
    <cdr:to>
      <cdr:x>0.61648</cdr:x>
      <cdr:y>0.16339</cdr:y>
    </cdr:to>
    <cdr:cxnSp macro="">
      <cdr:nvCxnSpPr>
        <cdr:cNvPr id="11" name="Straight Arrow Connector 10"/>
        <cdr:cNvCxnSpPr/>
      </cdr:nvCxnSpPr>
      <cdr:spPr>
        <a:xfrm xmlns:a="http://schemas.openxmlformats.org/drawingml/2006/main" flipV="1">
          <a:off x="4810125" y="904875"/>
          <a:ext cx="533400" cy="12382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2"/>
  <sheetViews>
    <sheetView zoomScale="80" zoomScaleNormal="80" workbookViewId="0">
      <selection activeCell="AF1" sqref="AF1:AP1048576"/>
    </sheetView>
  </sheetViews>
  <sheetFormatPr defaultRowHeight="15" x14ac:dyDescent="0.25"/>
  <cols>
    <col min="4" max="4" width="9.140625" customWidth="1"/>
    <col min="5" max="5" width="16.7109375" customWidth="1"/>
    <col min="6" max="6" width="11.7109375" customWidth="1"/>
    <col min="7" max="8" width="10.42578125" customWidth="1"/>
    <col min="9" max="9" width="13.42578125" customWidth="1"/>
    <col min="10" max="10" width="14" customWidth="1"/>
    <col min="11" max="11" width="14.42578125" customWidth="1"/>
    <col min="16" max="16" width="12" customWidth="1"/>
    <col min="17" max="19" width="11.28515625" customWidth="1"/>
    <col min="20" max="20" width="12.28515625" customWidth="1"/>
    <col min="21" max="21" width="14.85546875" customWidth="1"/>
    <col min="22" max="22" width="13.42578125" customWidth="1"/>
    <col min="24" max="24" width="12.42578125" customWidth="1"/>
    <col min="26" max="26" width="6.5703125" customWidth="1"/>
    <col min="27" max="27" width="7.140625" customWidth="1"/>
    <col min="28" max="28" width="10.7109375" customWidth="1"/>
    <col min="36" max="36" width="18.28515625" customWidth="1"/>
    <col min="37" max="37" width="14.28515625" customWidth="1"/>
    <col min="39" max="39" width="16.42578125" customWidth="1"/>
  </cols>
  <sheetData>
    <row r="1" spans="1:28" x14ac:dyDescent="0.25">
      <c r="G1" s="36" t="s">
        <v>13</v>
      </c>
      <c r="H1" s="36"/>
      <c r="I1" s="36"/>
      <c r="J1" s="36"/>
      <c r="K1" s="36"/>
      <c r="M1" t="s">
        <v>14</v>
      </c>
      <c r="P1" t="s">
        <v>15</v>
      </c>
      <c r="S1" s="36" t="s">
        <v>13</v>
      </c>
      <c r="T1" s="36"/>
      <c r="U1" s="36"/>
      <c r="V1" s="36"/>
    </row>
    <row r="2" spans="1:28" x14ac:dyDescent="0.25">
      <c r="B2" s="1" t="s">
        <v>3</v>
      </c>
      <c r="C2" s="1" t="s">
        <v>0</v>
      </c>
      <c r="D2" s="1" t="s">
        <v>6</v>
      </c>
      <c r="E2" s="1" t="s">
        <v>1</v>
      </c>
      <c r="F2" s="1" t="s">
        <v>2</v>
      </c>
      <c r="G2" s="5" t="s">
        <v>3</v>
      </c>
      <c r="H2" s="5" t="s">
        <v>11</v>
      </c>
      <c r="I2" s="5" t="s">
        <v>9</v>
      </c>
      <c r="J2" s="5" t="s">
        <v>10</v>
      </c>
      <c r="K2" s="6" t="s">
        <v>12</v>
      </c>
      <c r="M2" t="s">
        <v>3</v>
      </c>
      <c r="N2" t="s">
        <v>0</v>
      </c>
      <c r="O2" t="s">
        <v>6</v>
      </c>
      <c r="P2" t="s">
        <v>1</v>
      </c>
      <c r="Q2" t="s">
        <v>2</v>
      </c>
      <c r="R2" s="7"/>
      <c r="S2" s="26" t="s">
        <v>11</v>
      </c>
      <c r="T2" s="26" t="s">
        <v>9</v>
      </c>
      <c r="U2" s="26" t="s">
        <v>10</v>
      </c>
      <c r="V2" s="27" t="s">
        <v>12</v>
      </c>
      <c r="X2" t="s">
        <v>7</v>
      </c>
      <c r="AB2" t="s">
        <v>8</v>
      </c>
    </row>
    <row r="3" spans="1:28" x14ac:dyDescent="0.25">
      <c r="A3">
        <v>1947</v>
      </c>
      <c r="G3" s="7"/>
      <c r="H3" s="7"/>
      <c r="I3" s="7"/>
      <c r="J3" s="7"/>
      <c r="K3" s="7"/>
      <c r="M3" s="15"/>
      <c r="N3" s="16"/>
      <c r="O3" s="16"/>
      <c r="P3" s="17"/>
      <c r="Q3" s="17"/>
      <c r="R3" s="28"/>
      <c r="S3" s="9"/>
      <c r="T3" s="10"/>
      <c r="U3" s="10"/>
      <c r="V3" s="11"/>
      <c r="X3">
        <f t="shared" ref="X3" si="0">O3*1000000</f>
        <v>0</v>
      </c>
    </row>
    <row r="4" spans="1:28" x14ac:dyDescent="0.25">
      <c r="A4">
        <v>1948</v>
      </c>
      <c r="G4" s="7"/>
      <c r="H4" s="7"/>
      <c r="I4" s="7"/>
      <c r="J4" s="7"/>
      <c r="K4" s="7"/>
      <c r="M4" s="32" t="s">
        <v>5</v>
      </c>
      <c r="N4" s="33">
        <v>1948</v>
      </c>
      <c r="O4" s="33">
        <v>1</v>
      </c>
      <c r="P4" s="33">
        <v>18608845</v>
      </c>
      <c r="Q4" s="33">
        <v>18608845</v>
      </c>
      <c r="R4" s="29"/>
      <c r="S4" s="30"/>
      <c r="T4" s="30"/>
      <c r="U4" s="31"/>
      <c r="V4" s="31"/>
      <c r="X4">
        <f>O4*1000000</f>
        <v>1000000</v>
      </c>
    </row>
    <row r="5" spans="1:28" x14ac:dyDescent="0.25">
      <c r="A5">
        <v>1949</v>
      </c>
      <c r="G5" s="7"/>
      <c r="H5" s="7"/>
      <c r="I5" s="7"/>
      <c r="J5" s="7"/>
      <c r="K5" s="7"/>
      <c r="M5" s="32" t="s">
        <v>5</v>
      </c>
      <c r="N5" s="33">
        <v>1949</v>
      </c>
      <c r="O5" s="33">
        <v>12</v>
      </c>
      <c r="P5" s="33">
        <v>146923584</v>
      </c>
      <c r="Q5" s="33">
        <v>12243632</v>
      </c>
      <c r="R5" s="29"/>
      <c r="S5" s="30"/>
      <c r="T5" s="30"/>
      <c r="U5" s="31"/>
      <c r="V5" s="31"/>
      <c r="X5">
        <f t="shared" ref="X5:X6" si="1">O5*1000000</f>
        <v>12000000</v>
      </c>
    </row>
    <row r="6" spans="1:28" x14ac:dyDescent="0.25">
      <c r="A6">
        <v>1950</v>
      </c>
      <c r="G6" s="7"/>
      <c r="H6" s="7"/>
      <c r="I6" s="7"/>
      <c r="J6" s="7"/>
      <c r="K6" s="7"/>
      <c r="M6" s="32" t="s">
        <v>5</v>
      </c>
      <c r="N6" s="33">
        <v>1950</v>
      </c>
      <c r="O6" s="33">
        <v>4</v>
      </c>
      <c r="P6" s="33">
        <v>29243262</v>
      </c>
      <c r="Q6" s="33">
        <v>7310815.5</v>
      </c>
      <c r="R6" s="29"/>
      <c r="S6" s="30"/>
      <c r="T6" s="30"/>
      <c r="U6" s="31"/>
      <c r="V6" s="31"/>
      <c r="X6">
        <f t="shared" si="1"/>
        <v>4000000</v>
      </c>
    </row>
    <row r="7" spans="1:28" x14ac:dyDescent="0.25">
      <c r="A7">
        <v>1951</v>
      </c>
      <c r="G7" s="7"/>
      <c r="H7" s="7"/>
      <c r="I7" s="7"/>
      <c r="J7" s="7"/>
      <c r="K7" s="7"/>
      <c r="R7" s="7"/>
      <c r="S7" s="7"/>
      <c r="T7" s="7"/>
      <c r="U7" s="7"/>
      <c r="V7" s="7">
        <v>0</v>
      </c>
    </row>
    <row r="8" spans="1:28" x14ac:dyDescent="0.25">
      <c r="A8">
        <v>1952</v>
      </c>
      <c r="G8" s="7"/>
      <c r="H8" s="7"/>
      <c r="I8" s="7"/>
      <c r="J8" s="7"/>
      <c r="K8" s="7"/>
      <c r="R8" s="7"/>
      <c r="S8" s="7"/>
      <c r="T8" s="7"/>
      <c r="U8" s="7"/>
      <c r="V8" s="7">
        <v>0</v>
      </c>
    </row>
    <row r="9" spans="1:28" ht="17.25" customHeight="1" x14ac:dyDescent="0.25">
      <c r="A9">
        <v>1953</v>
      </c>
      <c r="G9" s="7"/>
      <c r="H9" s="7"/>
      <c r="I9" s="7"/>
      <c r="J9" s="7"/>
      <c r="K9" s="7"/>
      <c r="R9" s="29" t="s">
        <v>5</v>
      </c>
      <c r="S9" s="30">
        <v>1953</v>
      </c>
      <c r="T9" s="35">
        <v>28483</v>
      </c>
      <c r="U9" s="35">
        <v>5661649</v>
      </c>
      <c r="V9" s="31">
        <f>U9/5.62+T9</f>
        <v>1035893.8540925267</v>
      </c>
    </row>
    <row r="10" spans="1:28" x14ac:dyDescent="0.25">
      <c r="A10">
        <v>1954</v>
      </c>
      <c r="G10" s="7"/>
      <c r="H10" s="7"/>
      <c r="I10" s="7"/>
      <c r="J10" s="7"/>
      <c r="K10" s="7"/>
      <c r="M10" s="32" t="s">
        <v>5</v>
      </c>
      <c r="N10" s="33">
        <v>1954</v>
      </c>
      <c r="O10" s="33">
        <v>15</v>
      </c>
      <c r="P10" s="33">
        <v>32034705</v>
      </c>
      <c r="Q10" s="33">
        <v>2135647</v>
      </c>
      <c r="R10" s="29" t="s">
        <v>5</v>
      </c>
      <c r="S10" s="30">
        <v>1954</v>
      </c>
      <c r="T10" s="35">
        <v>118720</v>
      </c>
      <c r="U10" s="35">
        <v>21644680</v>
      </c>
      <c r="V10" s="31">
        <f t="shared" ref="V10:V72" si="2">U10/5.62+T10</f>
        <v>3970086.5480427044</v>
      </c>
      <c r="X10">
        <f t="shared" ref="X10:X41" si="3">O10*1000000</f>
        <v>15000000</v>
      </c>
    </row>
    <row r="11" spans="1:28" x14ac:dyDescent="0.25">
      <c r="A11">
        <v>1955</v>
      </c>
      <c r="G11" s="7"/>
      <c r="H11" s="7"/>
      <c r="I11" s="7"/>
      <c r="J11" s="7"/>
      <c r="K11" s="7"/>
      <c r="M11" s="32" t="s">
        <v>5</v>
      </c>
      <c r="N11" s="33">
        <v>1955</v>
      </c>
      <c r="O11" s="33">
        <v>7</v>
      </c>
      <c r="P11" s="33">
        <v>8104355</v>
      </c>
      <c r="Q11" s="33">
        <v>1157765</v>
      </c>
      <c r="R11" s="29" t="s">
        <v>5</v>
      </c>
      <c r="S11" s="30">
        <v>1955</v>
      </c>
      <c r="T11" s="35">
        <v>152792</v>
      </c>
      <c r="U11" s="35">
        <v>27952750</v>
      </c>
      <c r="V11" s="31">
        <f t="shared" si="2"/>
        <v>5126590.932384342</v>
      </c>
      <c r="X11">
        <f t="shared" si="3"/>
        <v>7000000</v>
      </c>
    </row>
    <row r="12" spans="1:28" x14ac:dyDescent="0.25">
      <c r="A12">
        <v>1956</v>
      </c>
      <c r="G12" s="7"/>
      <c r="H12" s="7"/>
      <c r="I12" s="7"/>
      <c r="J12" s="7"/>
      <c r="K12" s="7"/>
      <c r="M12" s="32" t="s">
        <v>5</v>
      </c>
      <c r="N12" s="33">
        <v>1956</v>
      </c>
      <c r="O12" s="33">
        <v>14</v>
      </c>
      <c r="P12" s="33">
        <v>129946523</v>
      </c>
      <c r="Q12" s="33">
        <v>9281894.5</v>
      </c>
      <c r="R12" s="29" t="s">
        <v>5</v>
      </c>
      <c r="S12" s="30">
        <v>1956</v>
      </c>
      <c r="T12" s="35">
        <v>219544</v>
      </c>
      <c r="U12" s="35">
        <v>35864227</v>
      </c>
      <c r="V12" s="31">
        <f t="shared" si="2"/>
        <v>6601079.0533807827</v>
      </c>
      <c r="X12">
        <f t="shared" si="3"/>
        <v>14000000</v>
      </c>
    </row>
    <row r="13" spans="1:28" x14ac:dyDescent="0.25">
      <c r="A13">
        <v>1957</v>
      </c>
      <c r="G13" s="7"/>
      <c r="H13" s="7"/>
      <c r="I13" s="7"/>
      <c r="J13" s="7"/>
      <c r="K13" s="7"/>
      <c r="M13" s="32" t="s">
        <v>5</v>
      </c>
      <c r="N13" s="33">
        <v>1957</v>
      </c>
      <c r="O13" s="33">
        <v>32</v>
      </c>
      <c r="P13" s="33">
        <v>140544008</v>
      </c>
      <c r="Q13" s="33">
        <v>4392000.25</v>
      </c>
      <c r="R13" s="29" t="s">
        <v>5</v>
      </c>
      <c r="S13" s="30">
        <v>1957</v>
      </c>
      <c r="T13" s="35">
        <v>248502</v>
      </c>
      <c r="U13" s="35">
        <v>40601430</v>
      </c>
      <c r="V13" s="31">
        <f t="shared" si="2"/>
        <v>7472955.7366548041</v>
      </c>
      <c r="X13">
        <f t="shared" si="3"/>
        <v>32000000</v>
      </c>
    </row>
    <row r="14" spans="1:28" x14ac:dyDescent="0.25">
      <c r="A14">
        <v>1958</v>
      </c>
      <c r="G14" s="7"/>
      <c r="H14" s="7"/>
      <c r="I14" s="7"/>
      <c r="J14" s="7"/>
      <c r="K14" s="7"/>
      <c r="M14" s="32" t="s">
        <v>5</v>
      </c>
      <c r="N14" s="33">
        <v>1958</v>
      </c>
      <c r="O14" s="33">
        <v>26</v>
      </c>
      <c r="P14" s="33">
        <v>236806408</v>
      </c>
      <c r="Q14" s="33">
        <v>9107938.7692307699</v>
      </c>
      <c r="R14" s="29" t="s">
        <v>5</v>
      </c>
      <c r="S14" s="30">
        <v>1958</v>
      </c>
      <c r="T14" s="35">
        <v>354920</v>
      </c>
      <c r="U14" s="35">
        <v>51660898</v>
      </c>
      <c r="V14" s="31">
        <f t="shared" si="2"/>
        <v>9547250.6049822066</v>
      </c>
      <c r="X14">
        <f t="shared" si="3"/>
        <v>26000000</v>
      </c>
    </row>
    <row r="15" spans="1:28" x14ac:dyDescent="0.25">
      <c r="A15">
        <v>1959</v>
      </c>
      <c r="G15" s="7"/>
      <c r="H15" s="7"/>
      <c r="I15" s="7"/>
      <c r="J15" s="7"/>
      <c r="K15" s="7"/>
      <c r="M15" s="32" t="s">
        <v>5</v>
      </c>
      <c r="N15" s="33">
        <v>1959</v>
      </c>
      <c r="O15" s="33">
        <v>17</v>
      </c>
      <c r="P15" s="33">
        <v>335583938</v>
      </c>
      <c r="Q15" s="33">
        <v>19740231.647058822</v>
      </c>
      <c r="R15" s="29" t="s">
        <v>5</v>
      </c>
      <c r="S15" s="30">
        <v>1959</v>
      </c>
      <c r="T15" s="35">
        <v>553486</v>
      </c>
      <c r="U15" s="35">
        <v>72343337</v>
      </c>
      <c r="V15" s="31">
        <f t="shared" si="2"/>
        <v>13425965.893238435</v>
      </c>
      <c r="X15">
        <f t="shared" si="3"/>
        <v>17000000</v>
      </c>
    </row>
    <row r="16" spans="1:28" x14ac:dyDescent="0.25">
      <c r="A16">
        <v>1960</v>
      </c>
      <c r="G16" s="7"/>
      <c r="H16" s="7"/>
      <c r="I16" s="7"/>
      <c r="J16" s="7"/>
      <c r="K16" s="7"/>
      <c r="M16" s="32" t="s">
        <v>5</v>
      </c>
      <c r="N16" s="33">
        <v>1960</v>
      </c>
      <c r="O16" s="33">
        <v>51</v>
      </c>
      <c r="P16" s="33">
        <v>411266046</v>
      </c>
      <c r="Q16" s="33">
        <v>8064040.1176470593</v>
      </c>
      <c r="R16" s="29" t="s">
        <v>5</v>
      </c>
      <c r="S16" s="30">
        <v>1960</v>
      </c>
      <c r="T16" s="35">
        <v>1005527</v>
      </c>
      <c r="U16" s="35">
        <v>80312921</v>
      </c>
      <c r="V16" s="31">
        <f t="shared" si="2"/>
        <v>15296082.338078292</v>
      </c>
      <c r="X16">
        <f t="shared" si="3"/>
        <v>51000000</v>
      </c>
    </row>
    <row r="17" spans="1:24" x14ac:dyDescent="0.25">
      <c r="A17">
        <v>1961</v>
      </c>
      <c r="G17" s="7"/>
      <c r="H17" s="7"/>
      <c r="I17" s="7"/>
      <c r="J17" s="7"/>
      <c r="K17" s="7"/>
      <c r="M17" s="32" t="s">
        <v>5</v>
      </c>
      <c r="N17" s="33">
        <v>1961</v>
      </c>
      <c r="O17" s="33">
        <v>51</v>
      </c>
      <c r="P17" s="33">
        <v>172456874</v>
      </c>
      <c r="Q17" s="33">
        <v>3381507.3333333335</v>
      </c>
      <c r="R17" s="29" t="s">
        <v>5</v>
      </c>
      <c r="S17" s="30">
        <v>1961</v>
      </c>
      <c r="T17" s="35">
        <v>1939888</v>
      </c>
      <c r="U17" s="35">
        <v>112571984</v>
      </c>
      <c r="V17" s="31">
        <f t="shared" si="2"/>
        <v>21970490.135231316</v>
      </c>
      <c r="X17">
        <f t="shared" si="3"/>
        <v>51000000</v>
      </c>
    </row>
    <row r="18" spans="1:24" ht="16.5" customHeight="1" x14ac:dyDescent="0.25">
      <c r="A18">
        <v>1962</v>
      </c>
      <c r="G18" s="7"/>
      <c r="H18" s="7"/>
      <c r="I18" s="7"/>
      <c r="J18" s="7"/>
      <c r="K18" s="7"/>
      <c r="M18" s="32" t="s">
        <v>5</v>
      </c>
      <c r="N18" s="33">
        <v>1962</v>
      </c>
      <c r="O18" s="33">
        <v>27</v>
      </c>
      <c r="P18" s="33">
        <v>52844916</v>
      </c>
      <c r="Q18" s="33">
        <v>1957219.111111111</v>
      </c>
      <c r="R18" s="29" t="s">
        <v>5</v>
      </c>
      <c r="S18" s="30">
        <v>1962</v>
      </c>
      <c r="T18" s="35">
        <v>3332271</v>
      </c>
      <c r="U18" s="35">
        <v>151197167</v>
      </c>
      <c r="V18" s="31">
        <f t="shared" si="2"/>
        <v>30235681.498220641</v>
      </c>
      <c r="X18">
        <f t="shared" si="3"/>
        <v>27000000</v>
      </c>
    </row>
    <row r="19" spans="1:24" x14ac:dyDescent="0.25">
      <c r="A19">
        <v>1963</v>
      </c>
      <c r="G19" s="7"/>
      <c r="H19" s="7"/>
      <c r="I19" s="7"/>
      <c r="J19" s="7"/>
      <c r="K19" s="7"/>
      <c r="M19" s="32" t="s">
        <v>5</v>
      </c>
      <c r="N19" s="33">
        <v>1963</v>
      </c>
      <c r="O19" s="33">
        <v>15</v>
      </c>
      <c r="P19" s="33">
        <v>32302789</v>
      </c>
      <c r="Q19" s="33">
        <v>2153519.2666666666</v>
      </c>
      <c r="R19" s="29" t="s">
        <v>5</v>
      </c>
      <c r="S19" s="30">
        <v>1963</v>
      </c>
      <c r="T19" s="35">
        <v>4349422</v>
      </c>
      <c r="U19" s="35">
        <v>193315508</v>
      </c>
      <c r="V19" s="31">
        <f t="shared" si="2"/>
        <v>38747199.224199288</v>
      </c>
      <c r="X19">
        <f t="shared" si="3"/>
        <v>15000000</v>
      </c>
    </row>
    <row r="20" spans="1:24" x14ac:dyDescent="0.25">
      <c r="A20">
        <v>1964</v>
      </c>
      <c r="G20" s="7"/>
      <c r="H20" s="7"/>
      <c r="I20" s="7"/>
      <c r="J20" s="7"/>
      <c r="K20" s="7"/>
      <c r="M20" s="32" t="s">
        <v>5</v>
      </c>
      <c r="N20" s="33">
        <v>1964</v>
      </c>
      <c r="O20" s="33">
        <v>29</v>
      </c>
      <c r="P20" s="33">
        <v>76839294</v>
      </c>
      <c r="Q20" s="33">
        <v>2649630.8275862071</v>
      </c>
      <c r="R20" s="29" t="s">
        <v>5</v>
      </c>
      <c r="S20" s="30">
        <v>1964</v>
      </c>
      <c r="T20" s="35">
        <v>4172251</v>
      </c>
      <c r="U20" s="35">
        <v>197684076</v>
      </c>
      <c r="V20" s="31">
        <f t="shared" si="2"/>
        <v>39347353.491103202</v>
      </c>
      <c r="X20">
        <f t="shared" si="3"/>
        <v>29000000</v>
      </c>
    </row>
    <row r="21" spans="1:24" x14ac:dyDescent="0.25">
      <c r="A21">
        <v>1965</v>
      </c>
      <c r="G21" s="7"/>
      <c r="H21" s="7"/>
      <c r="I21" s="7"/>
      <c r="J21" s="7"/>
      <c r="K21" s="7"/>
      <c r="M21" s="32" t="s">
        <v>5</v>
      </c>
      <c r="N21" s="33">
        <v>1965</v>
      </c>
      <c r="O21" s="33">
        <v>39</v>
      </c>
      <c r="P21" s="33">
        <v>65564413</v>
      </c>
      <c r="Q21" s="33">
        <v>1681138.7948717948</v>
      </c>
      <c r="R21" s="29" t="s">
        <v>5</v>
      </c>
      <c r="S21" s="30">
        <v>1965</v>
      </c>
      <c r="T21" s="35">
        <v>4453970</v>
      </c>
      <c r="U21" s="35">
        <v>221320421</v>
      </c>
      <c r="V21" s="31">
        <f t="shared" si="2"/>
        <v>43834827.829181492</v>
      </c>
      <c r="X21">
        <f t="shared" si="3"/>
        <v>39000000</v>
      </c>
    </row>
    <row r="22" spans="1:24" x14ac:dyDescent="0.25">
      <c r="A22">
        <v>1966</v>
      </c>
      <c r="G22" s="7"/>
      <c r="H22" s="7"/>
      <c r="I22" s="7"/>
      <c r="J22" s="7"/>
      <c r="K22" s="7"/>
      <c r="M22" s="32" t="s">
        <v>5</v>
      </c>
      <c r="N22" s="33">
        <v>1966</v>
      </c>
      <c r="O22" s="33">
        <v>11</v>
      </c>
      <c r="P22" s="33">
        <v>34611613</v>
      </c>
      <c r="Q22" s="33">
        <v>3146510.2727272729</v>
      </c>
      <c r="R22" s="29" t="s">
        <v>5</v>
      </c>
      <c r="S22" s="30">
        <v>1966</v>
      </c>
      <c r="T22" s="35">
        <v>6499454</v>
      </c>
      <c r="U22" s="35">
        <v>314209167</v>
      </c>
      <c r="V22" s="31">
        <f t="shared" si="2"/>
        <v>62408558.448398575</v>
      </c>
      <c r="X22">
        <f t="shared" si="3"/>
        <v>11000000</v>
      </c>
    </row>
    <row r="23" spans="1:24" x14ac:dyDescent="0.25">
      <c r="A23">
        <v>1967</v>
      </c>
      <c r="G23" s="7"/>
      <c r="H23" s="7"/>
      <c r="I23" s="7"/>
      <c r="J23" s="7"/>
      <c r="K23" s="7"/>
      <c r="M23" s="32" t="s">
        <v>5</v>
      </c>
      <c r="N23" s="33">
        <v>1967</v>
      </c>
      <c r="O23" s="33">
        <v>26</v>
      </c>
      <c r="P23" s="33">
        <v>85851990</v>
      </c>
      <c r="Q23" s="33">
        <v>3301999.6153846155</v>
      </c>
      <c r="R23" s="29" t="s">
        <v>5</v>
      </c>
      <c r="S23" s="30">
        <v>1967</v>
      </c>
      <c r="T23" s="35">
        <v>8380788</v>
      </c>
      <c r="U23" s="35">
        <v>427986283</v>
      </c>
      <c r="V23" s="31">
        <f t="shared" si="2"/>
        <v>84534930.88256228</v>
      </c>
      <c r="X23">
        <f t="shared" si="3"/>
        <v>26000000</v>
      </c>
    </row>
    <row r="24" spans="1:24" x14ac:dyDescent="0.25">
      <c r="A24">
        <v>1968</v>
      </c>
      <c r="G24" s="7"/>
      <c r="H24" s="7"/>
      <c r="I24" s="7"/>
      <c r="J24" s="7"/>
      <c r="K24" s="7"/>
      <c r="M24" s="32" t="s">
        <v>5</v>
      </c>
      <c r="N24" s="33">
        <v>1968</v>
      </c>
      <c r="O24" s="33">
        <v>45</v>
      </c>
      <c r="P24" s="33">
        <v>97682508</v>
      </c>
      <c r="Q24" s="33">
        <v>2170722.4</v>
      </c>
      <c r="R24" s="29" t="s">
        <v>5</v>
      </c>
      <c r="S24" s="30">
        <v>1968</v>
      </c>
      <c r="T24" s="35">
        <v>9805386</v>
      </c>
      <c r="U24" s="35">
        <v>524545576</v>
      </c>
      <c r="V24" s="31">
        <f t="shared" si="2"/>
        <v>103140897.74377224</v>
      </c>
      <c r="X24">
        <f t="shared" si="3"/>
        <v>45000000</v>
      </c>
    </row>
    <row r="25" spans="1:24" x14ac:dyDescent="0.25">
      <c r="A25">
        <v>1969</v>
      </c>
      <c r="G25" s="7"/>
      <c r="H25" s="7"/>
      <c r="I25" s="7"/>
      <c r="J25" s="7"/>
      <c r="K25" s="7"/>
      <c r="M25" s="32" t="s">
        <v>5</v>
      </c>
      <c r="N25" s="33">
        <v>1969</v>
      </c>
      <c r="O25" s="33">
        <v>28</v>
      </c>
      <c r="P25" s="33">
        <v>80591348</v>
      </c>
      <c r="Q25" s="33">
        <v>2878262.4285714286</v>
      </c>
      <c r="R25" s="29" t="s">
        <v>5</v>
      </c>
      <c r="S25" s="30">
        <v>1969</v>
      </c>
      <c r="T25" s="35">
        <v>10298753</v>
      </c>
      <c r="U25" s="35">
        <v>618353656</v>
      </c>
      <c r="V25" s="31">
        <f t="shared" si="2"/>
        <v>120326093.92526691</v>
      </c>
      <c r="X25">
        <f t="shared" si="3"/>
        <v>28000000</v>
      </c>
    </row>
    <row r="26" spans="1:24" x14ac:dyDescent="0.25">
      <c r="A26">
        <v>1970</v>
      </c>
      <c r="G26" s="7"/>
      <c r="H26" s="7"/>
      <c r="I26" s="7"/>
      <c r="J26" s="7"/>
      <c r="K26" s="7"/>
      <c r="M26" s="32" t="s">
        <v>5</v>
      </c>
      <c r="N26" s="33">
        <v>1970</v>
      </c>
      <c r="O26" s="33">
        <v>41</v>
      </c>
      <c r="P26" s="33">
        <v>72410185</v>
      </c>
      <c r="Q26" s="33">
        <v>1766102.0731707318</v>
      </c>
      <c r="R26" s="29" t="s">
        <v>5</v>
      </c>
      <c r="S26" s="30">
        <v>1970</v>
      </c>
      <c r="T26" s="35">
        <v>9456047</v>
      </c>
      <c r="U26" s="35">
        <v>680254941</v>
      </c>
      <c r="V26" s="31">
        <f t="shared" si="2"/>
        <v>130497851.44839858</v>
      </c>
      <c r="X26">
        <f t="shared" si="3"/>
        <v>41000000</v>
      </c>
    </row>
    <row r="27" spans="1:24" x14ac:dyDescent="0.25">
      <c r="A27">
        <v>1971</v>
      </c>
      <c r="G27" s="7"/>
      <c r="H27" s="7"/>
      <c r="I27" s="7"/>
      <c r="J27" s="7"/>
      <c r="K27" s="7"/>
      <c r="M27" s="32" t="s">
        <v>5</v>
      </c>
      <c r="N27" s="33">
        <v>1971</v>
      </c>
      <c r="O27" s="33">
        <v>45</v>
      </c>
      <c r="P27" s="33">
        <v>109638838</v>
      </c>
      <c r="Q27" s="33">
        <v>2436418.6222222224</v>
      </c>
      <c r="R27" s="29" t="s">
        <v>5</v>
      </c>
      <c r="S27" s="30">
        <v>1971</v>
      </c>
      <c r="T27" s="35">
        <v>7447790</v>
      </c>
      <c r="U27" s="35">
        <v>633570053</v>
      </c>
      <c r="V27" s="31">
        <f t="shared" si="2"/>
        <v>120182674.87544484</v>
      </c>
      <c r="X27">
        <f t="shared" si="3"/>
        <v>45000000</v>
      </c>
    </row>
    <row r="28" spans="1:24" x14ac:dyDescent="0.25">
      <c r="A28">
        <v>1972</v>
      </c>
      <c r="G28" s="7"/>
      <c r="H28" s="7"/>
      <c r="I28" s="7"/>
      <c r="J28" s="7"/>
      <c r="K28" s="7"/>
      <c r="M28" s="32" t="s">
        <v>5</v>
      </c>
      <c r="N28" s="33">
        <v>1972</v>
      </c>
      <c r="O28" s="33">
        <v>17</v>
      </c>
      <c r="P28" s="33">
        <v>30045578</v>
      </c>
      <c r="Q28" s="33">
        <v>1767386.9411764706</v>
      </c>
      <c r="R28" s="29" t="s">
        <v>5</v>
      </c>
      <c r="S28" s="30">
        <v>1972</v>
      </c>
      <c r="T28" s="35">
        <v>7807910</v>
      </c>
      <c r="U28" s="35">
        <v>703255259</v>
      </c>
      <c r="V28" s="31">
        <f t="shared" si="2"/>
        <v>132942297.72241993</v>
      </c>
      <c r="X28">
        <f t="shared" si="3"/>
        <v>17000000</v>
      </c>
    </row>
    <row r="29" spans="1:24" x14ac:dyDescent="0.25">
      <c r="A29">
        <v>1973</v>
      </c>
      <c r="G29" s="7"/>
      <c r="H29" s="7"/>
      <c r="I29" s="7"/>
      <c r="J29" s="7"/>
      <c r="K29" s="7"/>
      <c r="M29" s="32" t="s">
        <v>5</v>
      </c>
      <c r="N29" s="33">
        <v>1973</v>
      </c>
      <c r="O29" s="33">
        <v>13</v>
      </c>
      <c r="P29" s="33">
        <v>23839089</v>
      </c>
      <c r="Q29" s="33">
        <v>1833776.076923077</v>
      </c>
      <c r="R29" s="29" t="s">
        <v>5</v>
      </c>
      <c r="S29" s="30">
        <v>1973</v>
      </c>
      <c r="T29" s="35">
        <v>8166147</v>
      </c>
      <c r="U29" s="35">
        <v>773362938</v>
      </c>
      <c r="V29" s="31">
        <f t="shared" si="2"/>
        <v>145775210.70106763</v>
      </c>
      <c r="X29">
        <f t="shared" si="3"/>
        <v>13000000</v>
      </c>
    </row>
    <row r="30" spans="1:24" x14ac:dyDescent="0.25">
      <c r="A30">
        <v>1974</v>
      </c>
      <c r="B30" s="2"/>
      <c r="C30" s="3"/>
      <c r="D30" s="4"/>
      <c r="E30" s="4"/>
      <c r="F30" s="4"/>
      <c r="G30" s="8"/>
      <c r="H30" s="8"/>
      <c r="I30" s="8"/>
      <c r="J30" s="8"/>
      <c r="K30" s="8"/>
      <c r="M30" s="32" t="s">
        <v>5</v>
      </c>
      <c r="N30" s="33">
        <v>1974</v>
      </c>
      <c r="O30" s="33">
        <v>23</v>
      </c>
      <c r="P30" s="33">
        <v>98546624</v>
      </c>
      <c r="Q30" s="33">
        <v>4284635.826086957</v>
      </c>
      <c r="R30" s="29" t="s">
        <v>5</v>
      </c>
      <c r="S30" s="30">
        <v>1974</v>
      </c>
      <c r="T30" s="35">
        <v>7700822</v>
      </c>
      <c r="U30" s="35">
        <v>781952565</v>
      </c>
      <c r="V30" s="31">
        <f t="shared" si="2"/>
        <v>146838289.08185053</v>
      </c>
      <c r="X30">
        <f t="shared" si="3"/>
        <v>23000000</v>
      </c>
    </row>
    <row r="31" spans="1:24" x14ac:dyDescent="0.25">
      <c r="A31">
        <v>1975</v>
      </c>
      <c r="G31" s="7"/>
      <c r="H31" s="7"/>
      <c r="I31" s="7"/>
      <c r="J31" s="7"/>
      <c r="K31" s="7"/>
      <c r="M31" s="32" t="s">
        <v>5</v>
      </c>
      <c r="N31" s="33">
        <v>1975</v>
      </c>
      <c r="O31" s="33">
        <v>30</v>
      </c>
      <c r="P31" s="33">
        <v>148565121</v>
      </c>
      <c r="Q31" s="33">
        <v>4952170.7</v>
      </c>
      <c r="R31" s="29" t="s">
        <v>5</v>
      </c>
      <c r="S31" s="30">
        <v>1975</v>
      </c>
      <c r="T31" s="35">
        <v>6472515</v>
      </c>
      <c r="U31" s="35">
        <v>707216855</v>
      </c>
      <c r="V31" s="31">
        <f t="shared" si="2"/>
        <v>132311813.04270463</v>
      </c>
      <c r="X31">
        <f t="shared" si="3"/>
        <v>30000000</v>
      </c>
    </row>
    <row r="32" spans="1:24" x14ac:dyDescent="0.25">
      <c r="A32">
        <v>1976</v>
      </c>
      <c r="B32" s="12"/>
      <c r="C32" s="13"/>
      <c r="D32" s="13"/>
      <c r="E32" s="14"/>
      <c r="F32" s="14"/>
      <c r="G32" s="7"/>
      <c r="H32" s="7"/>
      <c r="I32" s="7"/>
      <c r="J32" s="7"/>
      <c r="K32" s="7"/>
      <c r="M32" s="32" t="s">
        <v>5</v>
      </c>
      <c r="N32" s="33">
        <v>1976</v>
      </c>
      <c r="O32" s="33">
        <v>79</v>
      </c>
      <c r="P32" s="33">
        <v>243263736</v>
      </c>
      <c r="Q32" s="33">
        <v>3079287.7974683545</v>
      </c>
      <c r="R32" s="29" t="s">
        <v>5</v>
      </c>
      <c r="S32" s="30">
        <v>1976</v>
      </c>
      <c r="T32" s="35">
        <v>5753918</v>
      </c>
      <c r="U32" s="35">
        <v>605211611</v>
      </c>
      <c r="V32" s="31">
        <f t="shared" si="2"/>
        <v>113442816.7544484</v>
      </c>
      <c r="X32">
        <f t="shared" si="3"/>
        <v>79000000</v>
      </c>
    </row>
    <row r="33" spans="1:28" x14ac:dyDescent="0.25">
      <c r="A33">
        <v>1977</v>
      </c>
      <c r="B33" s="12"/>
      <c r="C33" s="13"/>
      <c r="D33" s="13"/>
      <c r="E33" s="14"/>
      <c r="F33" s="14"/>
      <c r="G33" s="7"/>
      <c r="H33" s="7"/>
      <c r="I33" s="7"/>
      <c r="J33" s="7"/>
      <c r="K33" s="7"/>
      <c r="M33" s="32" t="s">
        <v>5</v>
      </c>
      <c r="N33" s="33">
        <v>1977</v>
      </c>
      <c r="O33" s="33">
        <v>70</v>
      </c>
      <c r="P33" s="33">
        <v>258794380</v>
      </c>
      <c r="Q33" s="33">
        <v>3697062.5714285714</v>
      </c>
      <c r="R33" s="29" t="s">
        <v>5</v>
      </c>
      <c r="S33" s="30">
        <v>1977</v>
      </c>
      <c r="T33" s="35">
        <v>6947951</v>
      </c>
      <c r="U33" s="35">
        <v>644422583</v>
      </c>
      <c r="V33" s="31">
        <f t="shared" si="2"/>
        <v>121613891.03558719</v>
      </c>
      <c r="X33">
        <f t="shared" si="3"/>
        <v>70000000</v>
      </c>
    </row>
    <row r="34" spans="1:28" x14ac:dyDescent="0.25">
      <c r="A34">
        <v>1978</v>
      </c>
      <c r="B34" s="12"/>
      <c r="C34" s="13"/>
      <c r="D34" s="13"/>
      <c r="E34" s="14"/>
      <c r="F34" s="14"/>
      <c r="G34" s="7"/>
      <c r="H34" s="7"/>
      <c r="I34" s="7"/>
      <c r="J34" s="7"/>
      <c r="K34" s="7"/>
      <c r="M34" s="32" t="s">
        <v>5</v>
      </c>
      <c r="N34" s="33">
        <v>1978</v>
      </c>
      <c r="O34" s="33">
        <v>48</v>
      </c>
      <c r="P34" s="33">
        <v>197639925</v>
      </c>
      <c r="Q34" s="33">
        <v>4117498.4375</v>
      </c>
      <c r="R34" s="29" t="s">
        <v>5</v>
      </c>
      <c r="S34" s="30">
        <v>1978</v>
      </c>
      <c r="T34" s="35">
        <v>7823237</v>
      </c>
      <c r="U34" s="35">
        <v>715917368</v>
      </c>
      <c r="V34" s="31">
        <f t="shared" si="2"/>
        <v>135210669.02846974</v>
      </c>
      <c r="X34">
        <f t="shared" si="3"/>
        <v>48000000</v>
      </c>
    </row>
    <row r="35" spans="1:28" x14ac:dyDescent="0.25">
      <c r="A35">
        <v>1979</v>
      </c>
      <c r="G35" s="7"/>
      <c r="H35" s="7"/>
      <c r="I35" s="7"/>
      <c r="J35" s="7"/>
      <c r="K35" s="7"/>
      <c r="M35" s="32" t="s">
        <v>5</v>
      </c>
      <c r="N35" s="33">
        <v>1979</v>
      </c>
      <c r="O35" s="33">
        <v>62</v>
      </c>
      <c r="P35" s="33">
        <v>88209749</v>
      </c>
      <c r="Q35" s="33">
        <v>1422737.8870967741</v>
      </c>
      <c r="R35" s="29" t="s">
        <v>5</v>
      </c>
      <c r="S35" s="30">
        <v>1979</v>
      </c>
      <c r="T35" s="35">
        <v>7520075</v>
      </c>
      <c r="U35" s="35">
        <v>755900141</v>
      </c>
      <c r="V35" s="31">
        <f t="shared" si="2"/>
        <v>142021879.44839856</v>
      </c>
      <c r="X35">
        <f t="shared" si="3"/>
        <v>62000000</v>
      </c>
    </row>
    <row r="36" spans="1:28" x14ac:dyDescent="0.25">
      <c r="A36">
        <v>1980</v>
      </c>
      <c r="B36" s="15"/>
      <c r="C36" s="16"/>
      <c r="D36" s="16"/>
      <c r="E36" s="16"/>
      <c r="F36" s="16"/>
      <c r="G36" s="7"/>
      <c r="H36" s="7"/>
      <c r="I36" s="7"/>
      <c r="J36" s="7"/>
      <c r="K36" s="7"/>
      <c r="M36" s="32" t="s">
        <v>5</v>
      </c>
      <c r="N36" s="33">
        <v>1980</v>
      </c>
      <c r="O36" s="33">
        <v>78</v>
      </c>
      <c r="P36" s="33">
        <v>164957069</v>
      </c>
      <c r="Q36" s="33">
        <v>2114834.217948718</v>
      </c>
      <c r="R36" s="29" t="s">
        <v>5</v>
      </c>
      <c r="S36" s="30">
        <v>1980</v>
      </c>
      <c r="T36" s="35">
        <v>7503110</v>
      </c>
      <c r="U36" s="35">
        <v>646907026</v>
      </c>
      <c r="V36" s="31">
        <f t="shared" si="2"/>
        <v>122611121.74377224</v>
      </c>
      <c r="X36">
        <f t="shared" si="3"/>
        <v>78000000</v>
      </c>
    </row>
    <row r="37" spans="1:28" x14ac:dyDescent="0.25">
      <c r="A37">
        <v>1981</v>
      </c>
      <c r="B37" s="15"/>
      <c r="C37" s="16"/>
      <c r="D37" s="16"/>
      <c r="E37" s="16"/>
      <c r="F37" s="16"/>
      <c r="G37" s="7"/>
      <c r="H37" s="7"/>
      <c r="I37" s="7"/>
      <c r="J37" s="7"/>
      <c r="K37" s="7"/>
      <c r="M37" s="32" t="s">
        <v>5</v>
      </c>
      <c r="N37" s="33">
        <v>1981</v>
      </c>
      <c r="O37" s="33">
        <v>50</v>
      </c>
      <c r="P37" s="33">
        <v>81110318</v>
      </c>
      <c r="Q37" s="33">
        <v>1622206.36</v>
      </c>
      <c r="R37" s="29" t="s">
        <v>5</v>
      </c>
      <c r="S37" s="30">
        <v>1981</v>
      </c>
      <c r="T37" s="35">
        <v>8703770</v>
      </c>
      <c r="U37" s="35">
        <v>673566925</v>
      </c>
      <c r="V37" s="31">
        <f t="shared" si="2"/>
        <v>128555536.01423487</v>
      </c>
      <c r="X37">
        <f t="shared" si="3"/>
        <v>50000000</v>
      </c>
    </row>
    <row r="38" spans="1:28" x14ac:dyDescent="0.25">
      <c r="A38">
        <v>1982</v>
      </c>
      <c r="B38" s="15"/>
      <c r="C38" s="16"/>
      <c r="D38" s="16"/>
      <c r="E38" s="16"/>
      <c r="F38" s="16"/>
      <c r="G38" s="7"/>
      <c r="H38" s="7"/>
      <c r="I38" s="7"/>
      <c r="J38" s="7"/>
      <c r="K38" s="7"/>
      <c r="M38" s="32" t="s">
        <v>5</v>
      </c>
      <c r="N38" s="33">
        <v>1982</v>
      </c>
      <c r="O38" s="33">
        <v>99</v>
      </c>
      <c r="P38" s="33">
        <v>138979669</v>
      </c>
      <c r="Q38" s="33">
        <v>1403835.0404040404</v>
      </c>
      <c r="R38" s="29" t="s">
        <v>5</v>
      </c>
      <c r="S38" s="30">
        <v>1982</v>
      </c>
      <c r="T38" s="35">
        <v>9196764</v>
      </c>
      <c r="U38" s="35">
        <v>663148097</v>
      </c>
      <c r="V38" s="31">
        <f t="shared" si="2"/>
        <v>127194646.02846974</v>
      </c>
      <c r="X38">
        <f t="shared" si="3"/>
        <v>99000000</v>
      </c>
    </row>
    <row r="39" spans="1:28" x14ac:dyDescent="0.25">
      <c r="A39">
        <v>1983</v>
      </c>
      <c r="B39" s="15"/>
      <c r="C39" s="16"/>
      <c r="D39" s="16"/>
      <c r="E39" s="16"/>
      <c r="F39" s="16"/>
      <c r="G39" s="7"/>
      <c r="H39" s="7"/>
      <c r="I39" s="7"/>
      <c r="J39" s="7"/>
      <c r="K39" s="7"/>
      <c r="M39" s="32" t="s">
        <v>5</v>
      </c>
      <c r="N39" s="33">
        <v>1983</v>
      </c>
      <c r="O39" s="33">
        <v>49</v>
      </c>
      <c r="P39" s="33">
        <v>119860412</v>
      </c>
      <c r="Q39" s="33">
        <v>2446130.8571428568</v>
      </c>
      <c r="R39" s="29" t="s">
        <v>5</v>
      </c>
      <c r="S39" s="30">
        <v>1983</v>
      </c>
      <c r="T39" s="35">
        <v>11767180</v>
      </c>
      <c r="U39" s="35">
        <v>653025556</v>
      </c>
      <c r="V39" s="31">
        <f t="shared" si="2"/>
        <v>127963898.14946619</v>
      </c>
      <c r="X39">
        <f t="shared" si="3"/>
        <v>49000000</v>
      </c>
    </row>
    <row r="40" spans="1:28" x14ac:dyDescent="0.25">
      <c r="A40">
        <v>1984</v>
      </c>
      <c r="G40" s="7"/>
      <c r="H40" s="7"/>
      <c r="I40" s="7"/>
      <c r="J40" s="7"/>
      <c r="K40" s="7"/>
      <c r="M40" s="32" t="s">
        <v>5</v>
      </c>
      <c r="N40" s="33">
        <v>1984</v>
      </c>
      <c r="O40" s="33">
        <v>81</v>
      </c>
      <c r="P40" s="33">
        <v>132072945</v>
      </c>
      <c r="Q40" s="33">
        <v>1630530.1851851852</v>
      </c>
      <c r="R40" s="29" t="s">
        <v>5</v>
      </c>
      <c r="S40" s="30">
        <v>1984</v>
      </c>
      <c r="T40" s="35">
        <v>13683369</v>
      </c>
      <c r="U40" s="35">
        <v>682946609</v>
      </c>
      <c r="V40" s="31">
        <f t="shared" si="2"/>
        <v>135204117.93238434</v>
      </c>
      <c r="X40">
        <f t="shared" si="3"/>
        <v>81000000</v>
      </c>
    </row>
    <row r="41" spans="1:28" x14ac:dyDescent="0.25">
      <c r="A41">
        <v>1985</v>
      </c>
      <c r="B41" s="21" t="s">
        <v>4</v>
      </c>
      <c r="C41" s="22">
        <v>1985</v>
      </c>
      <c r="D41" s="22">
        <v>1</v>
      </c>
      <c r="E41" s="23">
        <v>8701058</v>
      </c>
      <c r="F41" s="23">
        <v>8701058</v>
      </c>
      <c r="G41" s="7"/>
      <c r="H41" s="7"/>
      <c r="I41" s="7"/>
      <c r="J41" s="7"/>
      <c r="K41" s="7"/>
      <c r="M41" s="32" t="s">
        <v>5</v>
      </c>
      <c r="N41" s="33">
        <v>1985</v>
      </c>
      <c r="O41" s="33">
        <v>69</v>
      </c>
      <c r="P41" s="33">
        <v>130424974</v>
      </c>
      <c r="Q41" s="33">
        <v>1890217.0144927537</v>
      </c>
      <c r="R41" s="29" t="s">
        <v>5</v>
      </c>
      <c r="S41" s="30">
        <v>1985</v>
      </c>
      <c r="T41" s="35">
        <v>17124731</v>
      </c>
      <c r="U41" s="35">
        <v>625995670</v>
      </c>
      <c r="V41" s="31">
        <f t="shared" si="2"/>
        <v>128511860.89323843</v>
      </c>
      <c r="X41">
        <f t="shared" si="3"/>
        <v>69000000</v>
      </c>
      <c r="AB41">
        <f>D41*1000000</f>
        <v>1000000</v>
      </c>
    </row>
    <row r="42" spans="1:28" x14ac:dyDescent="0.25">
      <c r="A42">
        <v>1986</v>
      </c>
      <c r="B42" s="21" t="s">
        <v>4</v>
      </c>
      <c r="C42" s="22">
        <v>1986</v>
      </c>
      <c r="D42" s="22">
        <v>4</v>
      </c>
      <c r="E42" s="23">
        <v>212752286</v>
      </c>
      <c r="F42" s="23">
        <v>53188071.5</v>
      </c>
      <c r="G42" s="7"/>
      <c r="H42" s="7"/>
      <c r="I42" s="7"/>
      <c r="J42" s="7"/>
      <c r="K42" s="7"/>
      <c r="M42" s="32" t="s">
        <v>5</v>
      </c>
      <c r="N42" s="33">
        <v>1986</v>
      </c>
      <c r="O42" s="33">
        <v>29</v>
      </c>
      <c r="P42" s="33">
        <v>37973579</v>
      </c>
      <c r="Q42" s="33">
        <v>1309433.7586206896</v>
      </c>
      <c r="R42" s="29" t="s">
        <v>5</v>
      </c>
      <c r="S42" s="30">
        <v>1986</v>
      </c>
      <c r="T42" s="35">
        <v>19657949</v>
      </c>
      <c r="U42" s="35">
        <v>669821536</v>
      </c>
      <c r="V42" s="31">
        <f t="shared" si="2"/>
        <v>138843275.69039145</v>
      </c>
      <c r="X42">
        <f t="shared" ref="X42:X71" si="4">O42*1000000</f>
        <v>29000000</v>
      </c>
      <c r="AB42">
        <f t="shared" ref="AB42:AB72" si="5">D42*1000000</f>
        <v>4000000</v>
      </c>
    </row>
    <row r="43" spans="1:28" x14ac:dyDescent="0.25">
      <c r="A43">
        <v>1987</v>
      </c>
      <c r="B43" s="21" t="s">
        <v>4</v>
      </c>
      <c r="C43" s="22">
        <v>1987</v>
      </c>
      <c r="D43" s="22">
        <v>2</v>
      </c>
      <c r="E43" s="23">
        <v>55765599</v>
      </c>
      <c r="F43" s="23">
        <v>27882799.5</v>
      </c>
      <c r="G43" s="7"/>
      <c r="H43" s="7"/>
      <c r="I43" s="7"/>
      <c r="J43" s="7"/>
      <c r="K43" s="7"/>
      <c r="M43" s="32" t="s">
        <v>5</v>
      </c>
      <c r="N43" s="33">
        <v>1987</v>
      </c>
      <c r="O43" s="33">
        <v>52</v>
      </c>
      <c r="P43" s="33">
        <v>59886447</v>
      </c>
      <c r="Q43" s="33">
        <v>1151662.4423076923</v>
      </c>
      <c r="R43" s="29" t="s">
        <v>5</v>
      </c>
      <c r="S43" s="30">
        <v>1987</v>
      </c>
      <c r="T43" s="35">
        <v>16735864</v>
      </c>
      <c r="U43" s="35">
        <v>674257762</v>
      </c>
      <c r="V43" s="31">
        <f t="shared" si="2"/>
        <v>136710554.74733096</v>
      </c>
      <c r="X43">
        <f t="shared" si="4"/>
        <v>52000000</v>
      </c>
      <c r="AB43">
        <f t="shared" si="5"/>
        <v>2000000</v>
      </c>
    </row>
    <row r="44" spans="1:28" x14ac:dyDescent="0.25">
      <c r="A44">
        <v>1988</v>
      </c>
      <c r="D44" s="34">
        <v>0</v>
      </c>
      <c r="E44" s="24">
        <v>0</v>
      </c>
      <c r="F44" s="24">
        <v>0</v>
      </c>
      <c r="G44" s="7"/>
      <c r="H44" s="7"/>
      <c r="I44" s="7"/>
      <c r="J44" s="7"/>
      <c r="K44" s="7"/>
      <c r="M44" s="32" t="s">
        <v>5</v>
      </c>
      <c r="N44" s="33">
        <v>1988</v>
      </c>
      <c r="O44" s="33">
        <v>66</v>
      </c>
      <c r="P44" s="33">
        <v>116199930</v>
      </c>
      <c r="Q44" s="33">
        <v>1760605</v>
      </c>
      <c r="R44" s="29" t="s">
        <v>5</v>
      </c>
      <c r="S44" s="30">
        <v>1988</v>
      </c>
      <c r="T44" s="35">
        <v>15629996</v>
      </c>
      <c r="U44" s="35">
        <v>656380367</v>
      </c>
      <c r="V44" s="31">
        <f t="shared" si="2"/>
        <v>132423655.60854092</v>
      </c>
      <c r="X44">
        <f t="shared" si="4"/>
        <v>66000000</v>
      </c>
      <c r="AB44">
        <f t="shared" si="5"/>
        <v>0</v>
      </c>
    </row>
    <row r="45" spans="1:28" x14ac:dyDescent="0.25">
      <c r="A45">
        <v>1989</v>
      </c>
      <c r="B45" s="21" t="s">
        <v>4</v>
      </c>
      <c r="C45" s="22">
        <v>1989</v>
      </c>
      <c r="D45" s="22">
        <v>5</v>
      </c>
      <c r="E45" s="23">
        <v>39310745</v>
      </c>
      <c r="F45" s="23">
        <v>7862149</v>
      </c>
      <c r="G45" s="7"/>
      <c r="H45" s="7"/>
      <c r="I45" s="7"/>
      <c r="J45" s="7"/>
      <c r="K45" s="7"/>
      <c r="M45" s="32" t="s">
        <v>5</v>
      </c>
      <c r="N45" s="33">
        <v>1989</v>
      </c>
      <c r="O45" s="33">
        <v>49</v>
      </c>
      <c r="P45" s="33">
        <v>37643965</v>
      </c>
      <c r="Q45" s="33">
        <v>768244.18367346947</v>
      </c>
      <c r="R45" s="29" t="s">
        <v>5</v>
      </c>
      <c r="S45" s="30">
        <v>1989</v>
      </c>
      <c r="T45" s="35">
        <v>15202317</v>
      </c>
      <c r="U45" s="35">
        <v>636738655</v>
      </c>
      <c r="V45" s="31">
        <f t="shared" si="2"/>
        <v>128501010.06049822</v>
      </c>
      <c r="X45">
        <f t="shared" si="4"/>
        <v>49000000</v>
      </c>
      <c r="AB45">
        <f t="shared" si="5"/>
        <v>5000000</v>
      </c>
    </row>
    <row r="46" spans="1:28" x14ac:dyDescent="0.25">
      <c r="A46">
        <v>1990</v>
      </c>
      <c r="B46" s="21" t="s">
        <v>4</v>
      </c>
      <c r="C46" s="22">
        <v>1990</v>
      </c>
      <c r="D46" s="22">
        <v>2</v>
      </c>
      <c r="E46" s="23">
        <v>39351060</v>
      </c>
      <c r="F46" s="23">
        <v>19675530</v>
      </c>
      <c r="G46" s="7"/>
      <c r="H46" s="7"/>
      <c r="I46" s="7"/>
      <c r="J46" s="7"/>
      <c r="K46" s="7"/>
      <c r="M46" s="32" t="s">
        <v>5</v>
      </c>
      <c r="N46" s="33">
        <v>1990</v>
      </c>
      <c r="O46" s="33">
        <v>61</v>
      </c>
      <c r="P46" s="33">
        <v>60382837</v>
      </c>
      <c r="Q46" s="33">
        <v>989882.57377049187</v>
      </c>
      <c r="R46" s="29" t="s">
        <v>5</v>
      </c>
      <c r="S46" s="30">
        <v>1990</v>
      </c>
      <c r="T46" s="35">
        <v>15204015</v>
      </c>
      <c r="U46" s="35">
        <v>665607791</v>
      </c>
      <c r="V46" s="31">
        <f t="shared" si="2"/>
        <v>133639565</v>
      </c>
      <c r="X46">
        <f t="shared" si="4"/>
        <v>61000000</v>
      </c>
      <c r="AB46">
        <f t="shared" si="5"/>
        <v>2000000</v>
      </c>
    </row>
    <row r="47" spans="1:28" x14ac:dyDescent="0.25">
      <c r="A47">
        <v>1991</v>
      </c>
      <c r="B47" s="21" t="s">
        <v>4</v>
      </c>
      <c r="D47" s="34">
        <v>0</v>
      </c>
      <c r="E47" s="24">
        <v>0</v>
      </c>
      <c r="F47" s="24">
        <v>0</v>
      </c>
      <c r="G47" s="7"/>
      <c r="H47" s="7"/>
      <c r="I47" s="7"/>
      <c r="J47" s="7"/>
      <c r="K47" s="7"/>
      <c r="M47" s="32" t="s">
        <v>5</v>
      </c>
      <c r="N47" s="33">
        <v>1991</v>
      </c>
      <c r="O47" s="33">
        <v>34</v>
      </c>
      <c r="P47" s="33">
        <v>118438786</v>
      </c>
      <c r="Q47" s="33">
        <v>3483493.7058823528</v>
      </c>
      <c r="R47" s="29" t="s">
        <v>5</v>
      </c>
      <c r="S47" s="30">
        <v>1991</v>
      </c>
      <c r="T47" s="35">
        <v>14254927</v>
      </c>
      <c r="U47" s="35">
        <v>652244427</v>
      </c>
      <c r="V47" s="31">
        <f t="shared" si="2"/>
        <v>130312654.22419928</v>
      </c>
      <c r="X47">
        <f t="shared" si="4"/>
        <v>34000000</v>
      </c>
      <c r="AB47">
        <f t="shared" si="5"/>
        <v>0</v>
      </c>
    </row>
    <row r="48" spans="1:28" x14ac:dyDescent="0.25">
      <c r="A48">
        <v>1992</v>
      </c>
      <c r="B48" s="21" t="s">
        <v>4</v>
      </c>
      <c r="D48" s="34">
        <v>0</v>
      </c>
      <c r="E48" s="24">
        <v>0</v>
      </c>
      <c r="F48" s="24">
        <v>0</v>
      </c>
      <c r="G48" s="7"/>
      <c r="H48" s="7"/>
      <c r="I48" s="7"/>
      <c r="J48" s="7"/>
      <c r="K48" s="7"/>
      <c r="M48" s="32" t="s">
        <v>5</v>
      </c>
      <c r="N48" s="33">
        <v>1992</v>
      </c>
      <c r="O48" s="33">
        <v>36</v>
      </c>
      <c r="P48" s="33">
        <v>20761962</v>
      </c>
      <c r="Q48" s="33">
        <v>576721.16666666674</v>
      </c>
      <c r="R48" s="29" t="s">
        <v>5</v>
      </c>
      <c r="S48" s="30">
        <v>1992</v>
      </c>
      <c r="T48" s="35">
        <v>13288779</v>
      </c>
      <c r="U48" s="35">
        <v>642864075</v>
      </c>
      <c r="V48" s="31">
        <f t="shared" si="2"/>
        <v>127677404.44483985</v>
      </c>
      <c r="X48">
        <f t="shared" si="4"/>
        <v>36000000</v>
      </c>
      <c r="AB48">
        <f t="shared" si="5"/>
        <v>0</v>
      </c>
    </row>
    <row r="49" spans="1:28" x14ac:dyDescent="0.25">
      <c r="A49">
        <v>1993</v>
      </c>
      <c r="B49" s="21" t="s">
        <v>4</v>
      </c>
      <c r="C49" s="22">
        <v>1993</v>
      </c>
      <c r="D49" s="22">
        <v>4</v>
      </c>
      <c r="E49" s="23">
        <v>35012883</v>
      </c>
      <c r="F49" s="23">
        <v>8753220.75</v>
      </c>
      <c r="G49" s="7"/>
      <c r="H49" s="7"/>
      <c r="I49" s="7"/>
      <c r="J49" s="7"/>
      <c r="K49" s="7"/>
      <c r="M49" s="32" t="s">
        <v>5</v>
      </c>
      <c r="N49" s="33">
        <v>1993</v>
      </c>
      <c r="O49" s="33">
        <v>47</v>
      </c>
      <c r="P49" s="33">
        <v>52978849</v>
      </c>
      <c r="Q49" s="33">
        <v>1127209.5531914895</v>
      </c>
      <c r="R49" s="29" t="s">
        <v>5</v>
      </c>
      <c r="S49" s="30">
        <v>1993</v>
      </c>
      <c r="T49" s="35">
        <v>13808915</v>
      </c>
      <c r="U49" s="35">
        <v>682730941</v>
      </c>
      <c r="V49" s="31">
        <f t="shared" si="2"/>
        <v>135291288.84341636</v>
      </c>
      <c r="X49">
        <f t="shared" si="4"/>
        <v>47000000</v>
      </c>
      <c r="AB49">
        <f t="shared" si="5"/>
        <v>4000000</v>
      </c>
    </row>
    <row r="50" spans="1:28" x14ac:dyDescent="0.25">
      <c r="A50">
        <v>1994</v>
      </c>
      <c r="B50" s="21" t="s">
        <v>4</v>
      </c>
      <c r="D50" s="34">
        <v>0</v>
      </c>
      <c r="E50" s="24">
        <v>0</v>
      </c>
      <c r="F50" s="24">
        <v>0</v>
      </c>
      <c r="G50" s="7"/>
      <c r="H50" s="7"/>
      <c r="I50" s="7"/>
      <c r="J50" s="7"/>
      <c r="K50" s="7"/>
      <c r="M50" s="32" t="s">
        <v>5</v>
      </c>
      <c r="N50" s="33">
        <v>1994</v>
      </c>
      <c r="O50" s="33">
        <v>29</v>
      </c>
      <c r="P50" s="33">
        <v>20914367</v>
      </c>
      <c r="Q50" s="33">
        <v>721185.06896551722</v>
      </c>
      <c r="R50" s="29" t="s">
        <v>5</v>
      </c>
      <c r="S50" s="30">
        <v>1994</v>
      </c>
      <c r="T50" s="35">
        <v>13031460</v>
      </c>
      <c r="U50" s="35">
        <v>711089093</v>
      </c>
      <c r="V50" s="31">
        <f t="shared" si="2"/>
        <v>139559768.36298931</v>
      </c>
      <c r="X50">
        <f t="shared" si="4"/>
        <v>29000000</v>
      </c>
      <c r="AB50">
        <f t="shared" si="5"/>
        <v>0</v>
      </c>
    </row>
    <row r="51" spans="1:28" x14ac:dyDescent="0.25">
      <c r="A51">
        <v>1995</v>
      </c>
      <c r="B51" s="21" t="s">
        <v>4</v>
      </c>
      <c r="C51" s="22">
        <v>1995</v>
      </c>
      <c r="D51" s="22">
        <v>1</v>
      </c>
      <c r="E51" s="23">
        <v>88427549</v>
      </c>
      <c r="F51" s="23">
        <v>88427549</v>
      </c>
      <c r="G51" s="7"/>
      <c r="H51" s="7"/>
      <c r="I51" s="7"/>
      <c r="J51" s="7"/>
      <c r="K51" s="7"/>
      <c r="M51" s="32" t="s">
        <v>5</v>
      </c>
      <c r="N51" s="33">
        <v>1995</v>
      </c>
      <c r="O51" s="33">
        <v>59</v>
      </c>
      <c r="P51" s="33">
        <v>78168704</v>
      </c>
      <c r="Q51" s="33">
        <v>1324893.2881355933</v>
      </c>
      <c r="R51" s="29" t="s">
        <v>5</v>
      </c>
      <c r="S51" s="30">
        <v>1995</v>
      </c>
      <c r="T51" s="35">
        <v>9954634</v>
      </c>
      <c r="U51" s="35">
        <v>609650861</v>
      </c>
      <c r="V51" s="31">
        <f t="shared" si="2"/>
        <v>118433434.88967972</v>
      </c>
      <c r="X51">
        <f t="shared" si="4"/>
        <v>59000000</v>
      </c>
      <c r="AB51">
        <f t="shared" si="5"/>
        <v>1000000</v>
      </c>
    </row>
    <row r="52" spans="1:28" x14ac:dyDescent="0.25">
      <c r="A52">
        <v>1996</v>
      </c>
      <c r="B52" s="21" t="s">
        <v>4</v>
      </c>
      <c r="C52" s="22">
        <v>1996</v>
      </c>
      <c r="D52" s="22">
        <v>2</v>
      </c>
      <c r="E52" s="23">
        <v>65572419</v>
      </c>
      <c r="F52" s="23">
        <v>32786209.5</v>
      </c>
      <c r="G52" s="7"/>
      <c r="H52" s="7"/>
      <c r="I52" s="7"/>
      <c r="J52" s="7"/>
      <c r="K52" s="7"/>
      <c r="M52" s="32" t="s">
        <v>5</v>
      </c>
      <c r="N52" s="33">
        <v>1996</v>
      </c>
      <c r="O52" s="33">
        <v>56</v>
      </c>
      <c r="P52" s="33">
        <v>60573592</v>
      </c>
      <c r="Q52" s="33">
        <v>1081671.2857142857</v>
      </c>
      <c r="R52" s="29" t="s">
        <v>5</v>
      </c>
      <c r="S52" s="30">
        <v>1996</v>
      </c>
      <c r="T52" s="35">
        <v>10552988</v>
      </c>
      <c r="U52" s="35">
        <v>643108384</v>
      </c>
      <c r="V52" s="31">
        <f t="shared" si="2"/>
        <v>124985084.79715303</v>
      </c>
      <c r="X52">
        <f t="shared" si="4"/>
        <v>56000000</v>
      </c>
      <c r="AB52">
        <f t="shared" si="5"/>
        <v>2000000</v>
      </c>
    </row>
    <row r="53" spans="1:28" x14ac:dyDescent="0.25">
      <c r="A53">
        <v>1997</v>
      </c>
      <c r="B53" s="21" t="s">
        <v>4</v>
      </c>
      <c r="C53" s="22">
        <v>1997</v>
      </c>
      <c r="D53" s="22">
        <v>4</v>
      </c>
      <c r="E53" s="23">
        <v>56577344</v>
      </c>
      <c r="F53" s="23">
        <v>14144336</v>
      </c>
      <c r="G53" s="18" t="s">
        <v>4</v>
      </c>
      <c r="H53" s="19">
        <v>1997</v>
      </c>
      <c r="I53" s="25">
        <v>5239117</v>
      </c>
      <c r="J53" s="25">
        <v>11699583</v>
      </c>
      <c r="K53" s="20">
        <f>J53/5.62+I53</f>
        <v>7320893.3345195726</v>
      </c>
      <c r="M53" s="32" t="s">
        <v>5</v>
      </c>
      <c r="N53" s="33">
        <v>1997</v>
      </c>
      <c r="O53" s="33">
        <v>48</v>
      </c>
      <c r="P53" s="33">
        <v>72349912</v>
      </c>
      <c r="Q53" s="33">
        <v>1507289.8333333335</v>
      </c>
      <c r="R53" s="29" t="s">
        <v>5</v>
      </c>
      <c r="S53" s="30">
        <v>1997</v>
      </c>
      <c r="T53" s="35">
        <v>11275618</v>
      </c>
      <c r="U53" s="35">
        <v>600144866</v>
      </c>
      <c r="V53" s="31">
        <f t="shared" si="2"/>
        <v>118062960.70462634</v>
      </c>
      <c r="X53">
        <f t="shared" si="4"/>
        <v>48000000</v>
      </c>
      <c r="AB53">
        <f t="shared" si="5"/>
        <v>4000000</v>
      </c>
    </row>
    <row r="54" spans="1:28" x14ac:dyDescent="0.25">
      <c r="A54">
        <v>1998</v>
      </c>
      <c r="B54" s="21" t="s">
        <v>4</v>
      </c>
      <c r="C54" s="22">
        <v>1998</v>
      </c>
      <c r="D54" s="22">
        <v>9</v>
      </c>
      <c r="E54" s="23">
        <v>85550553</v>
      </c>
      <c r="F54" s="23">
        <v>9505617</v>
      </c>
      <c r="G54" s="18" t="s">
        <v>4</v>
      </c>
      <c r="H54" s="19">
        <v>1998</v>
      </c>
      <c r="I54" s="25">
        <v>22408195</v>
      </c>
      <c r="J54" s="25">
        <v>84934744</v>
      </c>
      <c r="K54" s="20">
        <f t="shared" ref="K54:K72" si="6">J54/5.62+I54</f>
        <v>37521138.772241995</v>
      </c>
      <c r="M54" s="32" t="s">
        <v>5</v>
      </c>
      <c r="N54" s="33">
        <v>1998</v>
      </c>
      <c r="O54" s="33">
        <v>63</v>
      </c>
      <c r="P54" s="33">
        <v>74323509</v>
      </c>
      <c r="Q54" s="33">
        <v>1179738.2380952381</v>
      </c>
      <c r="R54" s="29" t="s">
        <v>5</v>
      </c>
      <c r="S54" s="30">
        <v>1998</v>
      </c>
      <c r="T54" s="35">
        <v>11282568</v>
      </c>
      <c r="U54" s="35">
        <v>571574248</v>
      </c>
      <c r="V54" s="31">
        <f t="shared" si="2"/>
        <v>112986170.84697509</v>
      </c>
      <c r="X54">
        <f t="shared" si="4"/>
        <v>63000000</v>
      </c>
      <c r="AB54">
        <f t="shared" si="5"/>
        <v>9000000</v>
      </c>
    </row>
    <row r="55" spans="1:28" x14ac:dyDescent="0.25">
      <c r="A55">
        <v>1999</v>
      </c>
      <c r="B55" s="21" t="s">
        <v>4</v>
      </c>
      <c r="C55" s="22">
        <v>1999</v>
      </c>
      <c r="D55" s="22">
        <v>9</v>
      </c>
      <c r="E55" s="23">
        <v>62790187</v>
      </c>
      <c r="F55" s="23">
        <v>6976687.444444444</v>
      </c>
      <c r="G55" s="18" t="s">
        <v>4</v>
      </c>
      <c r="H55" s="19">
        <v>1999</v>
      </c>
      <c r="I55" s="25">
        <v>26007344</v>
      </c>
      <c r="J55" s="25">
        <v>164328906</v>
      </c>
      <c r="K55" s="20">
        <f t="shared" si="6"/>
        <v>55247362.861209959</v>
      </c>
      <c r="M55" s="32" t="s">
        <v>5</v>
      </c>
      <c r="N55" s="33">
        <v>1999</v>
      </c>
      <c r="O55" s="33">
        <v>53</v>
      </c>
      <c r="P55" s="33">
        <v>28653094</v>
      </c>
      <c r="Q55" s="33">
        <v>540624.41509433964</v>
      </c>
      <c r="R55" s="29" t="s">
        <v>5</v>
      </c>
      <c r="S55" s="30">
        <v>1999</v>
      </c>
      <c r="T55" s="35">
        <v>11597711</v>
      </c>
      <c r="U55" s="35">
        <v>536430222</v>
      </c>
      <c r="V55" s="31">
        <f t="shared" si="2"/>
        <v>107047928.43772241</v>
      </c>
      <c r="X55">
        <f t="shared" si="4"/>
        <v>53000000</v>
      </c>
      <c r="AB55">
        <f t="shared" si="5"/>
        <v>9000000</v>
      </c>
    </row>
    <row r="56" spans="1:28" x14ac:dyDescent="0.25">
      <c r="A56">
        <v>2000</v>
      </c>
      <c r="B56" s="21" t="s">
        <v>4</v>
      </c>
      <c r="C56" s="22">
        <v>2000</v>
      </c>
      <c r="D56" s="22">
        <v>18</v>
      </c>
      <c r="E56" s="23">
        <v>406676040</v>
      </c>
      <c r="F56" s="23">
        <v>22593113.333333332</v>
      </c>
      <c r="G56" s="18" t="s">
        <v>4</v>
      </c>
      <c r="H56" s="19">
        <v>2000</v>
      </c>
      <c r="I56" s="25">
        <v>21073890</v>
      </c>
      <c r="J56" s="25">
        <v>172098778</v>
      </c>
      <c r="K56" s="20">
        <f t="shared" si="6"/>
        <v>51696448.362989321</v>
      </c>
      <c r="M56" s="32" t="s">
        <v>5</v>
      </c>
      <c r="N56" s="33">
        <v>2000</v>
      </c>
      <c r="O56" s="33">
        <v>54</v>
      </c>
      <c r="P56" s="33">
        <v>34035251</v>
      </c>
      <c r="Q56" s="33">
        <v>630282.42592592596</v>
      </c>
      <c r="R56" s="29" t="s">
        <v>5</v>
      </c>
      <c r="S56" s="30">
        <v>2000</v>
      </c>
      <c r="T56" s="35">
        <v>12784845</v>
      </c>
      <c r="U56" s="35">
        <v>504144295</v>
      </c>
      <c r="V56" s="31">
        <f t="shared" si="2"/>
        <v>102490235.56939502</v>
      </c>
      <c r="X56">
        <f t="shared" si="4"/>
        <v>54000000</v>
      </c>
      <c r="AB56">
        <f t="shared" si="5"/>
        <v>18000000</v>
      </c>
    </row>
    <row r="57" spans="1:28" x14ac:dyDescent="0.25">
      <c r="A57">
        <v>2001</v>
      </c>
      <c r="B57" s="21" t="s">
        <v>4</v>
      </c>
      <c r="C57" s="22">
        <v>2001</v>
      </c>
      <c r="D57" s="22">
        <v>26</v>
      </c>
      <c r="E57" s="23">
        <v>317770962</v>
      </c>
      <c r="F57" s="23">
        <v>12221960.076923076</v>
      </c>
      <c r="G57" s="18" t="s">
        <v>4</v>
      </c>
      <c r="H57" s="19">
        <v>2001</v>
      </c>
      <c r="I57" s="25">
        <v>35262338</v>
      </c>
      <c r="J57" s="25">
        <v>223898624</v>
      </c>
      <c r="K57" s="20">
        <f t="shared" si="6"/>
        <v>75101950.811387897</v>
      </c>
      <c r="M57" s="32" t="s">
        <v>5</v>
      </c>
      <c r="N57" s="33">
        <v>2001</v>
      </c>
      <c r="O57" s="33">
        <v>54</v>
      </c>
      <c r="P57" s="33">
        <v>41610397</v>
      </c>
      <c r="Q57" s="33">
        <v>770562.90740740742</v>
      </c>
      <c r="R57" s="29" t="s">
        <v>5</v>
      </c>
      <c r="S57" s="30">
        <v>2001</v>
      </c>
      <c r="T57" s="35">
        <v>12592491</v>
      </c>
      <c r="U57" s="35">
        <v>441370134</v>
      </c>
      <c r="V57" s="31">
        <f t="shared" si="2"/>
        <v>91128102.032028466</v>
      </c>
      <c r="X57">
        <f t="shared" si="4"/>
        <v>54000000</v>
      </c>
      <c r="AB57">
        <f t="shared" si="5"/>
        <v>26000000</v>
      </c>
    </row>
    <row r="58" spans="1:28" x14ac:dyDescent="0.25">
      <c r="A58">
        <v>2002</v>
      </c>
      <c r="B58" s="21" t="s">
        <v>4</v>
      </c>
      <c r="C58" s="22">
        <v>2002</v>
      </c>
      <c r="D58" s="22">
        <v>19</v>
      </c>
      <c r="E58" s="23">
        <v>771548214</v>
      </c>
      <c r="F58" s="23">
        <v>40607800.736842103</v>
      </c>
      <c r="G58" s="18" t="s">
        <v>4</v>
      </c>
      <c r="H58" s="19">
        <v>2002</v>
      </c>
      <c r="I58" s="25">
        <v>35246264</v>
      </c>
      <c r="J58" s="25">
        <v>222979279</v>
      </c>
      <c r="K58" s="20">
        <f t="shared" si="6"/>
        <v>74922292.291814953</v>
      </c>
      <c r="M58" s="32" t="s">
        <v>5</v>
      </c>
      <c r="N58" s="33">
        <v>2002</v>
      </c>
      <c r="O58" s="33">
        <v>22</v>
      </c>
      <c r="P58" s="33">
        <v>24955643</v>
      </c>
      <c r="Q58" s="33">
        <v>1134347.4090909092</v>
      </c>
      <c r="R58" s="29" t="s">
        <v>5</v>
      </c>
      <c r="S58" s="30">
        <v>2002</v>
      </c>
      <c r="T58" s="35">
        <v>12246869</v>
      </c>
      <c r="U58" s="35">
        <v>413618564</v>
      </c>
      <c r="V58" s="31">
        <f t="shared" si="2"/>
        <v>85844478.252669036</v>
      </c>
      <c r="X58">
        <f t="shared" si="4"/>
        <v>22000000</v>
      </c>
      <c r="AB58">
        <f t="shared" si="5"/>
        <v>19000000</v>
      </c>
    </row>
    <row r="59" spans="1:28" x14ac:dyDescent="0.25">
      <c r="A59">
        <v>2003</v>
      </c>
      <c r="B59" s="21" t="s">
        <v>4</v>
      </c>
      <c r="C59" s="22">
        <v>2003</v>
      </c>
      <c r="D59" s="22">
        <v>11</v>
      </c>
      <c r="E59" s="23">
        <v>253827478</v>
      </c>
      <c r="F59" s="23">
        <v>23075225.272727273</v>
      </c>
      <c r="G59" s="18" t="s">
        <v>4</v>
      </c>
      <c r="H59" s="19">
        <v>2003</v>
      </c>
      <c r="I59" s="25">
        <v>33876328</v>
      </c>
      <c r="J59" s="25">
        <v>285160427</v>
      </c>
      <c r="K59" s="20">
        <f t="shared" si="6"/>
        <v>84616617.501779348</v>
      </c>
      <c r="M59" s="32" t="s">
        <v>5</v>
      </c>
      <c r="N59" s="33">
        <v>2003</v>
      </c>
      <c r="O59" s="33">
        <v>40</v>
      </c>
      <c r="P59" s="33">
        <v>25513745</v>
      </c>
      <c r="Q59" s="33">
        <v>637843.625</v>
      </c>
      <c r="R59" s="29" t="s">
        <v>5</v>
      </c>
      <c r="S59" s="30">
        <v>2003</v>
      </c>
      <c r="T59" s="35">
        <v>10694854</v>
      </c>
      <c r="U59" s="35">
        <v>405359263</v>
      </c>
      <c r="V59" s="31">
        <f t="shared" si="2"/>
        <v>82822836.740213528</v>
      </c>
      <c r="X59">
        <f t="shared" si="4"/>
        <v>40000000</v>
      </c>
      <c r="AB59">
        <f t="shared" si="5"/>
        <v>11000000</v>
      </c>
    </row>
    <row r="60" spans="1:28" x14ac:dyDescent="0.25">
      <c r="A60">
        <v>2004</v>
      </c>
      <c r="B60" s="21" t="s">
        <v>4</v>
      </c>
      <c r="C60" s="22">
        <v>2004</v>
      </c>
      <c r="D60" s="22">
        <v>12</v>
      </c>
      <c r="E60" s="23">
        <v>90126263</v>
      </c>
      <c r="F60" s="23">
        <v>7510521.916666666</v>
      </c>
      <c r="G60" s="18" t="s">
        <v>4</v>
      </c>
      <c r="H60" s="19">
        <v>2004</v>
      </c>
      <c r="I60" s="25">
        <v>26016395</v>
      </c>
      <c r="J60" s="25">
        <v>282875101</v>
      </c>
      <c r="K60" s="20">
        <f t="shared" si="6"/>
        <v>76350042.864768684</v>
      </c>
      <c r="M60" s="32" t="s">
        <v>5</v>
      </c>
      <c r="N60" s="33">
        <v>2004</v>
      </c>
      <c r="O60" s="33">
        <v>30</v>
      </c>
      <c r="P60" s="33">
        <v>19926072</v>
      </c>
      <c r="Q60" s="33">
        <v>664202.4</v>
      </c>
      <c r="R60" s="29" t="s">
        <v>5</v>
      </c>
      <c r="S60" s="30">
        <v>2004</v>
      </c>
      <c r="T60" s="35">
        <v>9264242</v>
      </c>
      <c r="U60" s="35">
        <v>339631089</v>
      </c>
      <c r="V60" s="31">
        <f t="shared" si="2"/>
        <v>69696820.113878995</v>
      </c>
      <c r="X60">
        <f t="shared" si="4"/>
        <v>30000000</v>
      </c>
      <c r="AB60">
        <f t="shared" si="5"/>
        <v>12000000</v>
      </c>
    </row>
    <row r="61" spans="1:28" x14ac:dyDescent="0.25">
      <c r="A61">
        <v>2005</v>
      </c>
      <c r="B61" s="21" t="s">
        <v>4</v>
      </c>
      <c r="C61" s="22">
        <v>2005</v>
      </c>
      <c r="D61" s="22">
        <v>4</v>
      </c>
      <c r="E61" s="23">
        <v>29161971</v>
      </c>
      <c r="F61" s="23">
        <v>7290492.75</v>
      </c>
      <c r="G61" s="18" t="s">
        <v>4</v>
      </c>
      <c r="H61" s="19">
        <v>2005</v>
      </c>
      <c r="I61" s="25">
        <v>28627823</v>
      </c>
      <c r="J61" s="25">
        <v>266137286</v>
      </c>
      <c r="K61" s="20">
        <f t="shared" si="6"/>
        <v>75983211.967971534</v>
      </c>
      <c r="M61" s="32" t="s">
        <v>5</v>
      </c>
      <c r="N61" s="33">
        <v>2005</v>
      </c>
      <c r="O61" s="33">
        <v>24</v>
      </c>
      <c r="P61" s="33">
        <v>24563473</v>
      </c>
      <c r="Q61" s="33">
        <v>1023478.0416666666</v>
      </c>
      <c r="R61" s="29" t="s">
        <v>5</v>
      </c>
      <c r="S61" s="30">
        <v>2005</v>
      </c>
      <c r="T61" s="35">
        <v>7219668</v>
      </c>
      <c r="U61" s="35">
        <v>276070583</v>
      </c>
      <c r="V61" s="31">
        <f t="shared" si="2"/>
        <v>56342547.537366547</v>
      </c>
      <c r="X61">
        <f t="shared" si="4"/>
        <v>24000000</v>
      </c>
      <c r="AB61">
        <f t="shared" si="5"/>
        <v>4000000</v>
      </c>
    </row>
    <row r="62" spans="1:28" x14ac:dyDescent="0.25">
      <c r="A62">
        <v>2006</v>
      </c>
      <c r="B62" s="21" t="s">
        <v>4</v>
      </c>
      <c r="C62" s="22">
        <v>2006</v>
      </c>
      <c r="D62" s="22">
        <v>5</v>
      </c>
      <c r="E62" s="23">
        <v>156288304</v>
      </c>
      <c r="F62" s="23">
        <v>31257660.800000001</v>
      </c>
      <c r="G62" s="18" t="s">
        <v>4</v>
      </c>
      <c r="H62" s="19">
        <v>2006</v>
      </c>
      <c r="I62" s="25">
        <v>40061390</v>
      </c>
      <c r="J62" s="25">
        <v>213925779</v>
      </c>
      <c r="K62" s="20">
        <f t="shared" si="6"/>
        <v>78126475.231316715</v>
      </c>
      <c r="M62" s="32" t="s">
        <v>5</v>
      </c>
      <c r="N62" s="33">
        <v>2006</v>
      </c>
      <c r="O62" s="33">
        <v>23</v>
      </c>
      <c r="P62" s="33">
        <v>59276688</v>
      </c>
      <c r="Q62" s="33">
        <v>2577247.3043478262</v>
      </c>
      <c r="R62" s="29" t="s">
        <v>5</v>
      </c>
      <c r="S62" s="30">
        <v>2006</v>
      </c>
      <c r="T62" s="35">
        <v>7078020</v>
      </c>
      <c r="U62" s="35">
        <v>271574548</v>
      </c>
      <c r="V62" s="31">
        <f t="shared" si="2"/>
        <v>55400893.309608541</v>
      </c>
      <c r="X62">
        <f t="shared" si="4"/>
        <v>23000000</v>
      </c>
      <c r="AB62">
        <f t="shared" si="5"/>
        <v>5000000</v>
      </c>
    </row>
    <row r="63" spans="1:28" x14ac:dyDescent="0.25">
      <c r="A63">
        <v>2007</v>
      </c>
      <c r="B63" s="21" t="s">
        <v>4</v>
      </c>
      <c r="C63" s="22">
        <v>2007</v>
      </c>
      <c r="D63" s="22">
        <v>6</v>
      </c>
      <c r="E63" s="23">
        <v>67404093</v>
      </c>
      <c r="F63" s="23">
        <v>11234015.5</v>
      </c>
      <c r="G63" s="18" t="s">
        <v>4</v>
      </c>
      <c r="H63" s="19">
        <v>2007</v>
      </c>
      <c r="I63" s="25">
        <v>34162208</v>
      </c>
      <c r="J63" s="25">
        <v>219339029</v>
      </c>
      <c r="K63" s="20">
        <f t="shared" si="6"/>
        <v>73190504.975088969</v>
      </c>
      <c r="M63" s="32" t="s">
        <v>5</v>
      </c>
      <c r="N63" s="33">
        <v>2007</v>
      </c>
      <c r="O63" s="33">
        <v>15</v>
      </c>
      <c r="P63" s="33">
        <v>62416853</v>
      </c>
      <c r="Q63" s="33">
        <v>4161123.5333333337</v>
      </c>
      <c r="R63" s="29" t="s">
        <v>5</v>
      </c>
      <c r="S63" s="30">
        <v>2007</v>
      </c>
      <c r="T63" s="35">
        <v>6118830</v>
      </c>
      <c r="U63" s="35">
        <v>223992192</v>
      </c>
      <c r="V63" s="31">
        <f t="shared" si="2"/>
        <v>45975091.921708182</v>
      </c>
      <c r="X63">
        <f t="shared" si="4"/>
        <v>15000000</v>
      </c>
      <c r="AB63">
        <f t="shared" si="5"/>
        <v>6000000</v>
      </c>
    </row>
    <row r="64" spans="1:28" x14ac:dyDescent="0.25">
      <c r="A64">
        <v>2008</v>
      </c>
      <c r="B64" s="21" t="s">
        <v>4</v>
      </c>
      <c r="C64" s="22">
        <v>2008</v>
      </c>
      <c r="D64" s="22">
        <v>15</v>
      </c>
      <c r="E64" s="23">
        <v>107926487</v>
      </c>
      <c r="F64" s="23">
        <v>7195099.1333333328</v>
      </c>
      <c r="G64" s="18" t="s">
        <v>4</v>
      </c>
      <c r="H64" s="19">
        <v>2008</v>
      </c>
      <c r="I64" s="25">
        <v>61449215</v>
      </c>
      <c r="J64" s="25">
        <v>261287383</v>
      </c>
      <c r="K64" s="20">
        <f t="shared" si="6"/>
        <v>107941631.9039146</v>
      </c>
      <c r="M64" s="32" t="s">
        <v>5</v>
      </c>
      <c r="N64" s="33">
        <v>2008</v>
      </c>
      <c r="O64" s="33">
        <v>15</v>
      </c>
      <c r="P64" s="33">
        <v>58638266</v>
      </c>
      <c r="Q64" s="33">
        <v>3909217.7333333334</v>
      </c>
      <c r="R64" s="29" t="s">
        <v>5</v>
      </c>
      <c r="S64" s="30">
        <v>2008</v>
      </c>
      <c r="T64" s="35">
        <v>5560928</v>
      </c>
      <c r="U64" s="35">
        <v>197632236</v>
      </c>
      <c r="V64" s="31">
        <f t="shared" si="2"/>
        <v>40726806.291814946</v>
      </c>
      <c r="X64">
        <f t="shared" si="4"/>
        <v>15000000</v>
      </c>
      <c r="AB64">
        <f t="shared" si="5"/>
        <v>15000000</v>
      </c>
    </row>
    <row r="65" spans="1:28" x14ac:dyDescent="0.25">
      <c r="A65">
        <v>2009</v>
      </c>
      <c r="B65" s="21" t="s">
        <v>4</v>
      </c>
      <c r="C65" s="22">
        <v>2009</v>
      </c>
      <c r="D65" s="22">
        <v>13</v>
      </c>
      <c r="E65" s="23">
        <v>143863812</v>
      </c>
      <c r="F65" s="23">
        <v>11066447.076923078</v>
      </c>
      <c r="G65" s="18" t="s">
        <v>4</v>
      </c>
      <c r="H65" s="19">
        <v>2009</v>
      </c>
      <c r="I65" s="25">
        <v>147384807</v>
      </c>
      <c r="J65" s="25">
        <v>309227706</v>
      </c>
      <c r="K65" s="20">
        <f t="shared" si="6"/>
        <v>202407530.48754448</v>
      </c>
      <c r="M65" s="32" t="s">
        <v>5</v>
      </c>
      <c r="N65" s="33">
        <v>2009</v>
      </c>
      <c r="O65" s="33">
        <v>6</v>
      </c>
      <c r="P65" s="33">
        <v>12545022</v>
      </c>
      <c r="Q65" s="33">
        <v>2090837</v>
      </c>
      <c r="R65" s="29" t="s">
        <v>5</v>
      </c>
      <c r="S65" s="30">
        <v>2009</v>
      </c>
      <c r="T65" s="35">
        <v>7887427</v>
      </c>
      <c r="U65" s="35">
        <v>298013081</v>
      </c>
      <c r="V65" s="31">
        <f t="shared" si="2"/>
        <v>60914665.61209964</v>
      </c>
      <c r="X65">
        <f t="shared" si="4"/>
        <v>6000000</v>
      </c>
      <c r="AB65">
        <f t="shared" si="5"/>
        <v>13000000</v>
      </c>
    </row>
    <row r="66" spans="1:28" x14ac:dyDescent="0.25">
      <c r="A66">
        <v>2010</v>
      </c>
      <c r="B66" s="21" t="s">
        <v>4</v>
      </c>
      <c r="C66" s="22">
        <v>2010</v>
      </c>
      <c r="D66" s="22">
        <v>4</v>
      </c>
      <c r="E66" s="23">
        <v>105077194</v>
      </c>
      <c r="F66" s="23">
        <v>26269298.5</v>
      </c>
      <c r="G66" s="18" t="s">
        <v>4</v>
      </c>
      <c r="H66" s="19">
        <v>2010</v>
      </c>
      <c r="I66" s="25">
        <v>178345393</v>
      </c>
      <c r="J66" s="25">
        <v>293399562</v>
      </c>
      <c r="K66" s="20">
        <f t="shared" si="6"/>
        <v>230551720.75800711</v>
      </c>
      <c r="M66" s="32" t="s">
        <v>5</v>
      </c>
      <c r="N66" s="33">
        <v>2010</v>
      </c>
      <c r="O66" s="33">
        <v>14</v>
      </c>
      <c r="P66" s="33">
        <v>7786613</v>
      </c>
      <c r="Q66" s="33">
        <v>556186.64285714284</v>
      </c>
      <c r="R66" s="29" t="s">
        <v>5</v>
      </c>
      <c r="S66" s="30">
        <v>2010</v>
      </c>
      <c r="T66" s="35">
        <v>6331472</v>
      </c>
      <c r="U66" s="35">
        <v>223755714</v>
      </c>
      <c r="V66" s="31">
        <f t="shared" si="2"/>
        <v>46145655.985765122</v>
      </c>
      <c r="X66">
        <f t="shared" si="4"/>
        <v>14000000</v>
      </c>
      <c r="AB66">
        <f t="shared" si="5"/>
        <v>4000000</v>
      </c>
    </row>
    <row r="67" spans="1:28" x14ac:dyDescent="0.25">
      <c r="A67">
        <v>2011</v>
      </c>
      <c r="B67" s="21" t="s">
        <v>4</v>
      </c>
      <c r="C67" s="22">
        <v>2011</v>
      </c>
      <c r="D67" s="22">
        <v>2</v>
      </c>
      <c r="E67" s="23">
        <v>61771449</v>
      </c>
      <c r="F67" s="23">
        <v>30885724.5</v>
      </c>
      <c r="G67" s="18" t="s">
        <v>4</v>
      </c>
      <c r="H67" s="19">
        <v>2011</v>
      </c>
      <c r="I67" s="25">
        <v>132588590</v>
      </c>
      <c r="J67" s="25">
        <v>184568994</v>
      </c>
      <c r="K67" s="20">
        <f t="shared" si="6"/>
        <v>165430048.00711745</v>
      </c>
      <c r="M67" s="32" t="s">
        <v>5</v>
      </c>
      <c r="N67" s="33">
        <v>2011</v>
      </c>
      <c r="O67" s="33">
        <v>2</v>
      </c>
      <c r="P67" s="33">
        <v>1720803</v>
      </c>
      <c r="Q67" s="33">
        <v>860401.5</v>
      </c>
      <c r="R67" s="29" t="s">
        <v>5</v>
      </c>
      <c r="S67" s="30">
        <v>2011</v>
      </c>
      <c r="T67" s="35">
        <v>6095757</v>
      </c>
      <c r="U67" s="35">
        <v>201589758</v>
      </c>
      <c r="V67" s="31">
        <f t="shared" si="2"/>
        <v>41965820.701067612</v>
      </c>
      <c r="X67">
        <f t="shared" si="4"/>
        <v>2000000</v>
      </c>
      <c r="AB67">
        <f t="shared" si="5"/>
        <v>2000000</v>
      </c>
    </row>
    <row r="68" spans="1:28" x14ac:dyDescent="0.25">
      <c r="A68">
        <v>2012</v>
      </c>
      <c r="B68" s="21" t="s">
        <v>4</v>
      </c>
      <c r="C68" s="22">
        <v>2012</v>
      </c>
      <c r="D68" s="22">
        <v>6</v>
      </c>
      <c r="E68" s="23">
        <v>105761107</v>
      </c>
      <c r="F68" s="23">
        <v>17626851.166666668</v>
      </c>
      <c r="G68" s="18" t="s">
        <v>4</v>
      </c>
      <c r="H68" s="19">
        <v>2012</v>
      </c>
      <c r="I68" s="25">
        <v>124743759</v>
      </c>
      <c r="J68" s="25">
        <v>145647796</v>
      </c>
      <c r="K68" s="20">
        <f t="shared" si="6"/>
        <v>150659736.93594307</v>
      </c>
      <c r="M68" s="32" t="s">
        <v>5</v>
      </c>
      <c r="N68" s="33">
        <v>2012</v>
      </c>
      <c r="O68" s="33">
        <v>1</v>
      </c>
      <c r="P68" s="33">
        <v>44334</v>
      </c>
      <c r="Q68" s="33">
        <v>44334</v>
      </c>
      <c r="R68" s="29" t="s">
        <v>5</v>
      </c>
      <c r="S68" s="30">
        <v>2012</v>
      </c>
      <c r="T68" s="35">
        <v>4946983</v>
      </c>
      <c r="U68" s="35">
        <v>161805071</v>
      </c>
      <c r="V68" s="31">
        <f t="shared" si="2"/>
        <v>33737920.900355875</v>
      </c>
      <c r="X68">
        <f t="shared" si="4"/>
        <v>1000000</v>
      </c>
      <c r="AB68">
        <f t="shared" si="5"/>
        <v>6000000</v>
      </c>
    </row>
    <row r="69" spans="1:28" x14ac:dyDescent="0.25">
      <c r="A69">
        <v>2013</v>
      </c>
      <c r="B69" s="21" t="s">
        <v>4</v>
      </c>
      <c r="C69" s="22">
        <v>2013</v>
      </c>
      <c r="D69" s="22">
        <v>2</v>
      </c>
      <c r="E69" s="23">
        <v>22851657</v>
      </c>
      <c r="F69" s="23">
        <v>11425828.5</v>
      </c>
      <c r="G69" s="18" t="s">
        <v>4</v>
      </c>
      <c r="H69" s="19">
        <v>2013</v>
      </c>
      <c r="I69" s="25">
        <v>117507187</v>
      </c>
      <c r="J69" s="25">
        <v>124864539</v>
      </c>
      <c r="K69" s="20">
        <f t="shared" si="6"/>
        <v>139725076.50177935</v>
      </c>
      <c r="M69" s="32" t="s">
        <v>5</v>
      </c>
      <c r="N69" s="33">
        <v>2013</v>
      </c>
      <c r="O69" s="33">
        <v>2</v>
      </c>
      <c r="P69" s="33">
        <v>5736964</v>
      </c>
      <c r="Q69" s="33">
        <v>2868482</v>
      </c>
      <c r="R69" s="29" t="s">
        <v>5</v>
      </c>
      <c r="S69" s="30">
        <v>2013</v>
      </c>
      <c r="T69" s="35">
        <v>3858173</v>
      </c>
      <c r="U69" s="35">
        <v>122744508</v>
      </c>
      <c r="V69" s="31">
        <f t="shared" si="2"/>
        <v>25698832.786476869</v>
      </c>
      <c r="X69">
        <f t="shared" si="4"/>
        <v>2000000</v>
      </c>
      <c r="AB69">
        <f t="shared" si="5"/>
        <v>2000000</v>
      </c>
    </row>
    <row r="70" spans="1:28" x14ac:dyDescent="0.25">
      <c r="A70">
        <v>2014</v>
      </c>
      <c r="C70" s="22">
        <v>2014</v>
      </c>
      <c r="D70" s="22">
        <v>4</v>
      </c>
      <c r="E70" s="23">
        <v>51533373</v>
      </c>
      <c r="F70" s="23">
        <v>12883343.25</v>
      </c>
      <c r="G70" s="18" t="s">
        <v>4</v>
      </c>
      <c r="H70" s="19">
        <v>2014</v>
      </c>
      <c r="I70" s="25">
        <v>131424551</v>
      </c>
      <c r="J70" s="25">
        <v>150323792</v>
      </c>
      <c r="K70" s="20">
        <f t="shared" si="6"/>
        <v>158172556.69395018</v>
      </c>
      <c r="M70" s="32" t="s">
        <v>5</v>
      </c>
      <c r="N70" s="33">
        <v>2014</v>
      </c>
      <c r="O70" s="33">
        <v>1</v>
      </c>
      <c r="P70" s="33">
        <v>987472</v>
      </c>
      <c r="Q70" s="33">
        <v>987472</v>
      </c>
      <c r="R70" s="29" t="s">
        <v>5</v>
      </c>
      <c r="S70" s="30">
        <v>2014</v>
      </c>
      <c r="T70" s="35">
        <v>4045736</v>
      </c>
      <c r="U70" s="35">
        <v>107114107</v>
      </c>
      <c r="V70" s="31">
        <f t="shared" si="2"/>
        <v>23105185.644128114</v>
      </c>
      <c r="X70">
        <f t="shared" si="4"/>
        <v>1000000</v>
      </c>
      <c r="AB70">
        <f t="shared" si="5"/>
        <v>4000000</v>
      </c>
    </row>
    <row r="71" spans="1:28" x14ac:dyDescent="0.25">
      <c r="A71">
        <v>2015</v>
      </c>
      <c r="C71" s="22">
        <v>2015</v>
      </c>
      <c r="D71" s="22">
        <v>5</v>
      </c>
      <c r="E71" s="23">
        <v>51444577</v>
      </c>
      <c r="F71" s="23">
        <v>10288915.4</v>
      </c>
      <c r="G71" s="18" t="s">
        <v>4</v>
      </c>
      <c r="H71" s="19">
        <v>2015</v>
      </c>
      <c r="I71" s="25">
        <v>146923719</v>
      </c>
      <c r="J71" s="25">
        <v>190172345</v>
      </c>
      <c r="K71" s="20">
        <f t="shared" si="6"/>
        <v>180762214.55160141</v>
      </c>
      <c r="M71" s="32" t="s">
        <v>5</v>
      </c>
      <c r="N71" s="33">
        <v>2015</v>
      </c>
      <c r="O71" s="33">
        <v>1</v>
      </c>
      <c r="P71" s="33">
        <v>14967615</v>
      </c>
      <c r="Q71" s="33">
        <v>14967615</v>
      </c>
      <c r="R71" s="29" t="s">
        <v>5</v>
      </c>
      <c r="S71" s="30">
        <v>2015</v>
      </c>
      <c r="T71" s="35">
        <v>4406160</v>
      </c>
      <c r="U71" s="35">
        <v>110895097</v>
      </c>
      <c r="V71" s="31">
        <f t="shared" si="2"/>
        <v>24138383.665480427</v>
      </c>
      <c r="X71">
        <f t="shared" si="4"/>
        <v>1000000</v>
      </c>
      <c r="AB71">
        <f t="shared" si="5"/>
        <v>5000000</v>
      </c>
    </row>
    <row r="72" spans="1:28" x14ac:dyDescent="0.25">
      <c r="A72">
        <v>2016</v>
      </c>
      <c r="C72" s="22">
        <v>2016</v>
      </c>
      <c r="D72" s="22">
        <v>1</v>
      </c>
      <c r="E72" s="23">
        <v>6258643</v>
      </c>
      <c r="F72" s="23">
        <v>6258643</v>
      </c>
      <c r="G72" s="18" t="s">
        <v>4</v>
      </c>
      <c r="H72" s="19">
        <v>2016</v>
      </c>
      <c r="I72" s="25">
        <v>174510155</v>
      </c>
      <c r="J72" s="25">
        <v>206058331</v>
      </c>
      <c r="K72" s="20">
        <f t="shared" si="6"/>
        <v>211175338.45195729</v>
      </c>
      <c r="R72" s="29" t="s">
        <v>5</v>
      </c>
      <c r="S72" s="30">
        <v>2016</v>
      </c>
      <c r="T72" s="35">
        <v>3636049</v>
      </c>
      <c r="U72" s="35">
        <v>101090383</v>
      </c>
      <c r="V72" s="31">
        <f t="shared" si="2"/>
        <v>21623661.633451957</v>
      </c>
      <c r="X72">
        <f t="shared" ref="X72" si="7">O72*1000000</f>
        <v>0</v>
      </c>
      <c r="AB72">
        <f t="shared" si="5"/>
        <v>1000000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Middle Mio Data, Public</vt:lpstr>
      <vt:lpstr>Middle Mio Shallow</vt:lpstr>
      <vt:lpstr>Middle Mio Deep</vt:lpstr>
    </vt:vector>
  </TitlesOfParts>
  <Company>DOI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2018-05-18T19:17:41Z</dcterms:modified>
</cp:coreProperties>
</file>